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3955" windowHeight="11565" tabRatio="725" firstSheet="7" activeTab="7"/>
  </bookViews>
  <sheets>
    <sheet name="Таблица" sheetId="9" r:id="rId1"/>
    <sheet name="сессия октябрь-проект 25-27" sheetId="8" r:id="rId2"/>
    <sheet name="проект 25-27" sheetId="10" r:id="rId3"/>
    <sheet name="Приложение 1 к ПЗ" sheetId="11" r:id="rId4"/>
    <sheet name="решение - 01.02" sheetId="12" r:id="rId5"/>
    <sheet name="решение - 03" sheetId="13" r:id="rId6"/>
    <sheet name="Приложение 1 к ПЗ март" sheetId="14" r:id="rId7"/>
    <sheet name="Приложение 1 к ПЗ декабрь" sheetId="20" r:id="rId8"/>
  </sheets>
  <definedNames>
    <definedName name="_xlnm._FilterDatabase" localSheetId="7" hidden="1">'Приложение 1 к ПЗ декабрь'!$A$4:$D$64</definedName>
    <definedName name="_xlnm._FilterDatabase" localSheetId="2" hidden="1">'проект 25-27'!$A$5:$H$55</definedName>
    <definedName name="_xlnm._FilterDatabase" localSheetId="1" hidden="1">'сессия октябрь-проект 25-27'!$A$5:$X$141</definedName>
    <definedName name="_xlnm._FilterDatabase" localSheetId="0" hidden="1">Таблица!$A$7:$WVN$43</definedName>
    <definedName name="_xlnm.Print_Titles" localSheetId="3">'Приложение 1 к ПЗ'!$4:$4</definedName>
    <definedName name="_xlnm.Print_Titles" localSheetId="7">'Приложение 1 к ПЗ декабрь'!$4:$4</definedName>
    <definedName name="_xlnm.Print_Titles" localSheetId="6">'Приложение 1 к ПЗ март'!$4:$4</definedName>
    <definedName name="_xlnm.Print_Titles" localSheetId="2">'проект 25-27'!$4:$5</definedName>
    <definedName name="_xlnm.Print_Titles" localSheetId="4">'решение - 01.02'!$4:$4</definedName>
    <definedName name="_xlnm.Print_Titles" localSheetId="5">'решение - 03'!$4:$4</definedName>
    <definedName name="_xlnm.Print_Titles" localSheetId="1">'сессия октябрь-проект 25-27'!$4:$5</definedName>
    <definedName name="_xlnm.Print_Area" localSheetId="3">'Приложение 1 к ПЗ'!$B$1:$E$27</definedName>
    <definedName name="_xlnm.Print_Area" localSheetId="7">'Приложение 1 к ПЗ декабрь'!$A$1:$D$64</definedName>
    <definedName name="_xlnm.Print_Area" localSheetId="6">'Приложение 1 к ПЗ март'!$B$1:$E$56</definedName>
    <definedName name="_xlnm.Print_Area" localSheetId="2">'проект 25-27'!$B$1:$K$55</definedName>
    <definedName name="_xlnm.Print_Area" localSheetId="4">'решение - 01.02'!$B$1:$K$45</definedName>
    <definedName name="_xlnm.Print_Area" localSheetId="5">'решение - 03'!$B$1:$K$56</definedName>
    <definedName name="_xlnm.Print_Area" localSheetId="1">'сессия октябрь-проект 25-27'!$B$1:$W$141</definedName>
  </definedNames>
  <calcPr calcId="125725"/>
</workbook>
</file>

<file path=xl/calcChain.xml><?xml version="1.0" encoding="utf-8"?>
<calcChain xmlns="http://schemas.openxmlformats.org/spreadsheetml/2006/main">
  <c r="C30" i="14"/>
  <c r="F30" i="13"/>
  <c r="G10"/>
  <c r="H10"/>
  <c r="D10" i="14"/>
  <c r="E10"/>
  <c r="D13"/>
  <c r="E13"/>
  <c r="C13"/>
  <c r="I13" i="13"/>
  <c r="J13"/>
  <c r="K13"/>
  <c r="I14"/>
  <c r="J14"/>
  <c r="K14"/>
  <c r="F13"/>
  <c r="P13" s="1"/>
  <c r="Q13"/>
  <c r="R13"/>
  <c r="P14"/>
  <c r="Q14"/>
  <c r="R14"/>
  <c r="E27" i="14" l="1"/>
  <c r="D27"/>
  <c r="C56"/>
  <c r="E55"/>
  <c r="D55"/>
  <c r="C54"/>
  <c r="C53" s="1"/>
  <c r="E53"/>
  <c r="D53"/>
  <c r="E51"/>
  <c r="D51"/>
  <c r="C51"/>
  <c r="E49"/>
  <c r="D49"/>
  <c r="C49"/>
  <c r="E47"/>
  <c r="D47"/>
  <c r="C47"/>
  <c r="D46"/>
  <c r="E45"/>
  <c r="D45"/>
  <c r="C45"/>
  <c r="E44"/>
  <c r="C44"/>
  <c r="E43"/>
  <c r="D43"/>
  <c r="C43"/>
  <c r="D42"/>
  <c r="E41"/>
  <c r="E40" s="1"/>
  <c r="D41"/>
  <c r="C41"/>
  <c r="C40" s="1"/>
  <c r="E38"/>
  <c r="D38"/>
  <c r="C38"/>
  <c r="E37"/>
  <c r="E36" s="1"/>
  <c r="D37"/>
  <c r="C37"/>
  <c r="C36" s="1"/>
  <c r="D36"/>
  <c r="E34"/>
  <c r="D34"/>
  <c r="C34"/>
  <c r="E33"/>
  <c r="D33"/>
  <c r="D32" s="1"/>
  <c r="C33"/>
  <c r="E32"/>
  <c r="C32"/>
  <c r="E30"/>
  <c r="D30"/>
  <c r="C29"/>
  <c r="C10" s="1"/>
  <c r="E29"/>
  <c r="C27"/>
  <c r="E25"/>
  <c r="D25"/>
  <c r="C25"/>
  <c r="E23"/>
  <c r="D23"/>
  <c r="C23"/>
  <c r="C22"/>
  <c r="E21"/>
  <c r="D21"/>
  <c r="E19"/>
  <c r="D19"/>
  <c r="C19"/>
  <c r="E17"/>
  <c r="D17"/>
  <c r="C17"/>
  <c r="E15"/>
  <c r="D15"/>
  <c r="C15"/>
  <c r="E11"/>
  <c r="D11"/>
  <c r="C11"/>
  <c r="C8"/>
  <c r="E7"/>
  <c r="D7"/>
  <c r="C7"/>
  <c r="N7" i="13"/>
  <c r="O7"/>
  <c r="P55"/>
  <c r="Q55"/>
  <c r="R55"/>
  <c r="P56"/>
  <c r="Q56"/>
  <c r="R56"/>
  <c r="P46"/>
  <c r="Q46"/>
  <c r="R46"/>
  <c r="P47"/>
  <c r="Q47"/>
  <c r="R47"/>
  <c r="P48"/>
  <c r="Q48"/>
  <c r="R48"/>
  <c r="P49"/>
  <c r="Q49"/>
  <c r="R49"/>
  <c r="P50"/>
  <c r="Q50"/>
  <c r="R50"/>
  <c r="P51"/>
  <c r="Q51"/>
  <c r="R51"/>
  <c r="P52"/>
  <c r="Q52"/>
  <c r="R52"/>
  <c r="P53"/>
  <c r="Q53"/>
  <c r="R53"/>
  <c r="P54"/>
  <c r="Q54"/>
  <c r="R54"/>
  <c r="N46"/>
  <c r="O46"/>
  <c r="M46"/>
  <c r="P31"/>
  <c r="Q31"/>
  <c r="R31"/>
  <c r="P32"/>
  <c r="Q32"/>
  <c r="R32"/>
  <c r="P33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P44"/>
  <c r="Q44"/>
  <c r="R44"/>
  <c r="P45"/>
  <c r="Q45"/>
  <c r="R45"/>
  <c r="N31"/>
  <c r="O31"/>
  <c r="M31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Q29"/>
  <c r="R29"/>
  <c r="P30"/>
  <c r="Q30"/>
  <c r="R30"/>
  <c r="R15"/>
  <c r="Q15"/>
  <c r="P15"/>
  <c r="R12"/>
  <c r="Q12"/>
  <c r="P12"/>
  <c r="R11"/>
  <c r="Q11"/>
  <c r="P11"/>
  <c r="Q10"/>
  <c r="R9"/>
  <c r="Q9"/>
  <c r="P9"/>
  <c r="R8"/>
  <c r="Q8"/>
  <c r="P8"/>
  <c r="R7"/>
  <c r="Q7"/>
  <c r="P7"/>
  <c r="N10"/>
  <c r="O10"/>
  <c r="R10" s="1"/>
  <c r="M10"/>
  <c r="K22"/>
  <c r="J22"/>
  <c r="F22"/>
  <c r="I22" s="1"/>
  <c r="H21"/>
  <c r="K21" s="1"/>
  <c r="G21"/>
  <c r="J21" s="1"/>
  <c r="F21"/>
  <c r="I21" s="1"/>
  <c r="M7"/>
  <c r="F56"/>
  <c r="F54"/>
  <c r="J27"/>
  <c r="K27"/>
  <c r="I28"/>
  <c r="J28"/>
  <c r="K28"/>
  <c r="F27"/>
  <c r="I27" s="1"/>
  <c r="O6" l="1"/>
  <c r="O5" s="1"/>
  <c r="N6"/>
  <c r="N5" s="1"/>
  <c r="D29" i="14"/>
  <c r="C55"/>
  <c r="C21"/>
  <c r="C46"/>
  <c r="D40"/>
  <c r="C42"/>
  <c r="E46"/>
  <c r="E42"/>
  <c r="D44"/>
  <c r="M6" i="13"/>
  <c r="F8"/>
  <c r="F7"/>
  <c r="C31" i="14" l="1"/>
  <c r="E31"/>
  <c r="D31"/>
  <c r="M5" i="13"/>
  <c r="I56"/>
  <c r="K56"/>
  <c r="J56"/>
  <c r="D55"/>
  <c r="E55"/>
  <c r="G55"/>
  <c r="J55" s="1"/>
  <c r="H55"/>
  <c r="K55" s="1"/>
  <c r="C55"/>
  <c r="K9"/>
  <c r="J9"/>
  <c r="I9"/>
  <c r="K8"/>
  <c r="J8"/>
  <c r="I8"/>
  <c r="J7"/>
  <c r="D7"/>
  <c r="E7"/>
  <c r="G7"/>
  <c r="H7"/>
  <c r="K7" s="1"/>
  <c r="C7"/>
  <c r="H30"/>
  <c r="G30"/>
  <c r="E6" i="14" l="1"/>
  <c r="D6"/>
  <c r="C6"/>
  <c r="I7" i="13"/>
  <c r="F55"/>
  <c r="I55" s="1"/>
  <c r="C5" i="14" l="1"/>
  <c r="D5"/>
  <c r="E5"/>
  <c r="C30" i="13"/>
  <c r="C29" s="1"/>
  <c r="C10" s="1"/>
  <c r="D30"/>
  <c r="D29" s="1"/>
  <c r="D10" s="1"/>
  <c r="E30"/>
  <c r="E29" s="1"/>
  <c r="E10" s="1"/>
  <c r="E32"/>
  <c r="C33"/>
  <c r="C32" s="1"/>
  <c r="D33"/>
  <c r="D32" s="1"/>
  <c r="E33"/>
  <c r="C34"/>
  <c r="D34"/>
  <c r="E34"/>
  <c r="C37"/>
  <c r="C36" s="1"/>
  <c r="D37"/>
  <c r="D36" s="1"/>
  <c r="E37"/>
  <c r="E36" s="1"/>
  <c r="C38"/>
  <c r="D38"/>
  <c r="E38"/>
  <c r="C40"/>
  <c r="D40"/>
  <c r="E40"/>
  <c r="C42"/>
  <c r="D42"/>
  <c r="E42"/>
  <c r="C44"/>
  <c r="D44"/>
  <c r="E44"/>
  <c r="C53"/>
  <c r="C46" s="1"/>
  <c r="D53"/>
  <c r="D46" s="1"/>
  <c r="E53"/>
  <c r="E46" s="1"/>
  <c r="I12"/>
  <c r="J12"/>
  <c r="K12"/>
  <c r="I16"/>
  <c r="J16"/>
  <c r="K16"/>
  <c r="I18"/>
  <c r="J18"/>
  <c r="K18"/>
  <c r="I20"/>
  <c r="J20"/>
  <c r="K20"/>
  <c r="I24"/>
  <c r="J24"/>
  <c r="K24"/>
  <c r="I26"/>
  <c r="J26"/>
  <c r="K26"/>
  <c r="I35"/>
  <c r="J35"/>
  <c r="K35"/>
  <c r="I39"/>
  <c r="J39"/>
  <c r="K39"/>
  <c r="I48"/>
  <c r="J48"/>
  <c r="K48"/>
  <c r="I50"/>
  <c r="J50"/>
  <c r="K50"/>
  <c r="I52"/>
  <c r="J52"/>
  <c r="K52"/>
  <c r="I54"/>
  <c r="J54"/>
  <c r="K54"/>
  <c r="H53"/>
  <c r="K53" s="1"/>
  <c r="G53"/>
  <c r="J53" s="1"/>
  <c r="F53"/>
  <c r="I53" s="1"/>
  <c r="H51"/>
  <c r="K51" s="1"/>
  <c r="G51"/>
  <c r="J51" s="1"/>
  <c r="F51"/>
  <c r="I51" s="1"/>
  <c r="H49"/>
  <c r="K49" s="1"/>
  <c r="G49"/>
  <c r="F49"/>
  <c r="I49" s="1"/>
  <c r="H47"/>
  <c r="K47" s="1"/>
  <c r="G47"/>
  <c r="J47" s="1"/>
  <c r="F47"/>
  <c r="I47" s="1"/>
  <c r="H45"/>
  <c r="H44" s="1"/>
  <c r="K44" s="1"/>
  <c r="G45"/>
  <c r="G44" s="1"/>
  <c r="J44" s="1"/>
  <c r="F45"/>
  <c r="I45" s="1"/>
  <c r="H43"/>
  <c r="K43" s="1"/>
  <c r="G43"/>
  <c r="J43" s="1"/>
  <c r="F43"/>
  <c r="F42" s="1"/>
  <c r="I42" s="1"/>
  <c r="H41"/>
  <c r="K41" s="1"/>
  <c r="G41"/>
  <c r="G40" s="1"/>
  <c r="J40" s="1"/>
  <c r="F41"/>
  <c r="I41" s="1"/>
  <c r="F40"/>
  <c r="I40" s="1"/>
  <c r="H38"/>
  <c r="K38" s="1"/>
  <c r="G38"/>
  <c r="J38" s="1"/>
  <c r="F38"/>
  <c r="I38" s="1"/>
  <c r="H37"/>
  <c r="K37" s="1"/>
  <c r="G37"/>
  <c r="J37" s="1"/>
  <c r="F37"/>
  <c r="I37" s="1"/>
  <c r="H34"/>
  <c r="K34" s="1"/>
  <c r="G34"/>
  <c r="J34" s="1"/>
  <c r="F34"/>
  <c r="I34" s="1"/>
  <c r="H33"/>
  <c r="K33" s="1"/>
  <c r="G33"/>
  <c r="J33" s="1"/>
  <c r="F33"/>
  <c r="I33" s="1"/>
  <c r="K30"/>
  <c r="G29"/>
  <c r="I30"/>
  <c r="F29"/>
  <c r="H25"/>
  <c r="K25" s="1"/>
  <c r="G25"/>
  <c r="J25" s="1"/>
  <c r="F25"/>
  <c r="I25" s="1"/>
  <c r="H23"/>
  <c r="K23" s="1"/>
  <c r="G23"/>
  <c r="J23" s="1"/>
  <c r="F23"/>
  <c r="I23" s="1"/>
  <c r="H19"/>
  <c r="K19" s="1"/>
  <c r="G19"/>
  <c r="J19" s="1"/>
  <c r="F19"/>
  <c r="I19" s="1"/>
  <c r="H17"/>
  <c r="K17" s="1"/>
  <c r="G17"/>
  <c r="J17" s="1"/>
  <c r="F17"/>
  <c r="I17" s="1"/>
  <c r="H15"/>
  <c r="K15" s="1"/>
  <c r="G15"/>
  <c r="J15" s="1"/>
  <c r="F15"/>
  <c r="I15" s="1"/>
  <c r="H11"/>
  <c r="G11"/>
  <c r="F11"/>
  <c r="F21" i="12"/>
  <c r="G7"/>
  <c r="H7"/>
  <c r="G37"/>
  <c r="H37"/>
  <c r="G27"/>
  <c r="H27"/>
  <c r="G25"/>
  <c r="H25"/>
  <c r="G23"/>
  <c r="H23"/>
  <c r="G20"/>
  <c r="H20"/>
  <c r="G18"/>
  <c r="H18"/>
  <c r="G16"/>
  <c r="H16"/>
  <c r="G14"/>
  <c r="H14"/>
  <c r="G12"/>
  <c r="H12"/>
  <c r="G10"/>
  <c r="H10"/>
  <c r="G8"/>
  <c r="H8"/>
  <c r="G36"/>
  <c r="H36"/>
  <c r="F36"/>
  <c r="H34"/>
  <c r="G34"/>
  <c r="F34"/>
  <c r="G32"/>
  <c r="H32"/>
  <c r="F32"/>
  <c r="H28"/>
  <c r="G28"/>
  <c r="F28"/>
  <c r="H24"/>
  <c r="G24"/>
  <c r="F24"/>
  <c r="F10" i="13" l="1"/>
  <c r="P10" s="1"/>
  <c r="P29"/>
  <c r="H40"/>
  <c r="K40" s="1"/>
  <c r="G42"/>
  <c r="J42" s="1"/>
  <c r="F44"/>
  <c r="I44" s="1"/>
  <c r="G46"/>
  <c r="J46" s="1"/>
  <c r="C31"/>
  <c r="C6"/>
  <c r="C5" s="1"/>
  <c r="D31"/>
  <c r="D6" s="1"/>
  <c r="D5" s="1"/>
  <c r="J11"/>
  <c r="E6"/>
  <c r="E5" s="1"/>
  <c r="I11"/>
  <c r="I10"/>
  <c r="J29"/>
  <c r="I29"/>
  <c r="E31"/>
  <c r="H29"/>
  <c r="G32"/>
  <c r="J32" s="1"/>
  <c r="J30"/>
  <c r="G36"/>
  <c r="J36" s="1"/>
  <c r="J49"/>
  <c r="J45"/>
  <c r="J41"/>
  <c r="K45"/>
  <c r="I43"/>
  <c r="K11"/>
  <c r="H46"/>
  <c r="K46" s="1"/>
  <c r="H42"/>
  <c r="K42" s="1"/>
  <c r="F46"/>
  <c r="H32"/>
  <c r="K32" s="1"/>
  <c r="G31"/>
  <c r="F32"/>
  <c r="I32" s="1"/>
  <c r="H36"/>
  <c r="K36" s="1"/>
  <c r="F36"/>
  <c r="I36" s="1"/>
  <c r="H21" i="12"/>
  <c r="G21"/>
  <c r="J21" s="1"/>
  <c r="K18"/>
  <c r="F18"/>
  <c r="J16"/>
  <c r="F16"/>
  <c r="I16" s="1"/>
  <c r="F14"/>
  <c r="I14" s="1"/>
  <c r="F12"/>
  <c r="I12" s="1"/>
  <c r="K10"/>
  <c r="J10"/>
  <c r="F10"/>
  <c r="F8"/>
  <c r="K14"/>
  <c r="K12"/>
  <c r="J12"/>
  <c r="I8"/>
  <c r="K43"/>
  <c r="J43"/>
  <c r="I43"/>
  <c r="K42"/>
  <c r="J42"/>
  <c r="I42"/>
  <c r="K41"/>
  <c r="J41"/>
  <c r="I41"/>
  <c r="K40"/>
  <c r="J40"/>
  <c r="K39"/>
  <c r="J39"/>
  <c r="I39"/>
  <c r="K38"/>
  <c r="J38"/>
  <c r="I38"/>
  <c r="H42"/>
  <c r="G42"/>
  <c r="F42"/>
  <c r="H40"/>
  <c r="G40"/>
  <c r="F40"/>
  <c r="F37" s="1"/>
  <c r="I37" s="1"/>
  <c r="H38"/>
  <c r="G38"/>
  <c r="F38"/>
  <c r="K45"/>
  <c r="J45"/>
  <c r="I45"/>
  <c r="I44"/>
  <c r="K36"/>
  <c r="J36"/>
  <c r="I36"/>
  <c r="K34"/>
  <c r="J34"/>
  <c r="I34"/>
  <c r="K32"/>
  <c r="J32"/>
  <c r="I32"/>
  <c r="K30"/>
  <c r="J30"/>
  <c r="I30"/>
  <c r="K29"/>
  <c r="J29"/>
  <c r="I29"/>
  <c r="K28"/>
  <c r="J28"/>
  <c r="I28"/>
  <c r="K26"/>
  <c r="J26"/>
  <c r="I26"/>
  <c r="K25"/>
  <c r="J25"/>
  <c r="I25"/>
  <c r="K24"/>
  <c r="J24"/>
  <c r="I24"/>
  <c r="K21"/>
  <c r="I21"/>
  <c r="K19"/>
  <c r="J19"/>
  <c r="I19"/>
  <c r="J18"/>
  <c r="I18"/>
  <c r="K17"/>
  <c r="J17"/>
  <c r="I17"/>
  <c r="K16"/>
  <c r="K15"/>
  <c r="J15"/>
  <c r="I15"/>
  <c r="J14"/>
  <c r="K13"/>
  <c r="J13"/>
  <c r="I13"/>
  <c r="K11"/>
  <c r="J11"/>
  <c r="I11"/>
  <c r="I10"/>
  <c r="K9"/>
  <c r="J9"/>
  <c r="I9"/>
  <c r="K8"/>
  <c r="J8"/>
  <c r="K10" i="13" l="1"/>
  <c r="G6"/>
  <c r="J10"/>
  <c r="I46"/>
  <c r="F6"/>
  <c r="K29"/>
  <c r="J31"/>
  <c r="H31"/>
  <c r="K31" s="1"/>
  <c r="F31"/>
  <c r="I31" s="1"/>
  <c r="I40" i="12"/>
  <c r="H44"/>
  <c r="G44"/>
  <c r="F44"/>
  <c r="H35"/>
  <c r="K35" s="1"/>
  <c r="G35"/>
  <c r="J35" s="1"/>
  <c r="F35"/>
  <c r="I35" s="1"/>
  <c r="H33"/>
  <c r="K33" s="1"/>
  <c r="G33"/>
  <c r="J33" s="1"/>
  <c r="F33"/>
  <c r="I33" s="1"/>
  <c r="H31"/>
  <c r="K31" s="1"/>
  <c r="G31"/>
  <c r="J31" s="1"/>
  <c r="F31"/>
  <c r="I31" s="1"/>
  <c r="H29"/>
  <c r="G29"/>
  <c r="F29"/>
  <c r="J27"/>
  <c r="K27"/>
  <c r="F27"/>
  <c r="I27" s="1"/>
  <c r="F25"/>
  <c r="K23"/>
  <c r="J23"/>
  <c r="F23"/>
  <c r="I23" s="1"/>
  <c r="J20"/>
  <c r="F20"/>
  <c r="G5" i="13" l="1"/>
  <c r="Q5" s="1"/>
  <c r="Q6"/>
  <c r="F5"/>
  <c r="P5" s="1"/>
  <c r="P6"/>
  <c r="J6"/>
  <c r="H6"/>
  <c r="I6"/>
  <c r="K6"/>
  <c r="H22" i="12"/>
  <c r="K22" s="1"/>
  <c r="F22"/>
  <c r="I22" s="1"/>
  <c r="K20"/>
  <c r="I20"/>
  <c r="F7"/>
  <c r="G22"/>
  <c r="H5" i="13" l="1"/>
  <c r="R5" s="1"/>
  <c r="R6"/>
  <c r="J5"/>
  <c r="I5"/>
  <c r="H6" i="12"/>
  <c r="H5" s="1"/>
  <c r="J7"/>
  <c r="G6"/>
  <c r="G5" s="1"/>
  <c r="J22"/>
  <c r="K7"/>
  <c r="I7"/>
  <c r="F6"/>
  <c r="K5" i="13" l="1"/>
  <c r="I6" i="12"/>
  <c r="F5"/>
  <c r="I5" s="1"/>
  <c r="E44"/>
  <c r="K44" s="1"/>
  <c r="D44"/>
  <c r="J44" s="1"/>
  <c r="C44"/>
  <c r="D37"/>
  <c r="J37" s="1"/>
  <c r="C37"/>
  <c r="E35"/>
  <c r="D35"/>
  <c r="C35"/>
  <c r="E33"/>
  <c r="D33"/>
  <c r="C33"/>
  <c r="E31"/>
  <c r="D31"/>
  <c r="C31"/>
  <c r="E29"/>
  <c r="D29"/>
  <c r="C29"/>
  <c r="E28"/>
  <c r="D28"/>
  <c r="C28"/>
  <c r="E27"/>
  <c r="E22" s="1"/>
  <c r="D27"/>
  <c r="D22" s="1"/>
  <c r="C27"/>
  <c r="E25"/>
  <c r="D25"/>
  <c r="C25"/>
  <c r="E24"/>
  <c r="D24"/>
  <c r="C24"/>
  <c r="E23"/>
  <c r="D23"/>
  <c r="C23"/>
  <c r="C22" s="1"/>
  <c r="E21"/>
  <c r="D21"/>
  <c r="C21"/>
  <c r="C20" s="1"/>
  <c r="C7" s="1"/>
  <c r="E20"/>
  <c r="D20"/>
  <c r="E7"/>
  <c r="D7"/>
  <c r="E16" i="11"/>
  <c r="E12"/>
  <c r="D16"/>
  <c r="D12"/>
  <c r="C16"/>
  <c r="C12"/>
  <c r="F39" i="10"/>
  <c r="G39"/>
  <c r="H39"/>
  <c r="D23"/>
  <c r="E23"/>
  <c r="F23"/>
  <c r="G23"/>
  <c r="H23"/>
  <c r="C23"/>
  <c r="D25" i="11"/>
  <c r="E25"/>
  <c r="C25"/>
  <c r="M43" i="10"/>
  <c r="N43"/>
  <c r="M45"/>
  <c r="N45"/>
  <c r="M47"/>
  <c r="N47"/>
  <c r="M49"/>
  <c r="N49"/>
  <c r="M34"/>
  <c r="N34"/>
  <c r="M35"/>
  <c r="N35"/>
  <c r="M36"/>
  <c r="N36"/>
  <c r="M38"/>
  <c r="N38"/>
  <c r="M24"/>
  <c r="N24"/>
  <c r="M26"/>
  <c r="N26"/>
  <c r="M27"/>
  <c r="N27"/>
  <c r="M28"/>
  <c r="N28"/>
  <c r="M29"/>
  <c r="N29"/>
  <c r="M30"/>
  <c r="N30"/>
  <c r="M31"/>
  <c r="N31"/>
  <c r="M32"/>
  <c r="N32"/>
  <c r="M33"/>
  <c r="N33"/>
  <c r="N40"/>
  <c r="M40"/>
  <c r="D6" i="12" l="1"/>
  <c r="E37"/>
  <c r="K37" s="1"/>
  <c r="C6"/>
  <c r="C5" s="1"/>
  <c r="D11" i="11"/>
  <c r="C13"/>
  <c r="E9"/>
  <c r="E8" s="1"/>
  <c r="E7" s="1"/>
  <c r="D9"/>
  <c r="D8" s="1"/>
  <c r="D7" s="1"/>
  <c r="C9"/>
  <c r="C8" s="1"/>
  <c r="C7" s="1"/>
  <c r="F27"/>
  <c r="F26"/>
  <c r="E26"/>
  <c r="D26"/>
  <c r="C26"/>
  <c r="F25"/>
  <c r="F24"/>
  <c r="F23"/>
  <c r="E23"/>
  <c r="D23"/>
  <c r="C23"/>
  <c r="F22"/>
  <c r="F21"/>
  <c r="E21"/>
  <c r="D21"/>
  <c r="C21"/>
  <c r="F20"/>
  <c r="F19"/>
  <c r="E19"/>
  <c r="D19"/>
  <c r="C19"/>
  <c r="F18"/>
  <c r="F17"/>
  <c r="E17"/>
  <c r="D17"/>
  <c r="C17"/>
  <c r="F16"/>
  <c r="F15"/>
  <c r="E15"/>
  <c r="D15"/>
  <c r="C15"/>
  <c r="F14"/>
  <c r="F13"/>
  <c r="E13"/>
  <c r="D13"/>
  <c r="F12"/>
  <c r="C11"/>
  <c r="F11"/>
  <c r="E11"/>
  <c r="F10"/>
  <c r="F9"/>
  <c r="F8"/>
  <c r="F7"/>
  <c r="F6"/>
  <c r="F5"/>
  <c r="D5" i="12" l="1"/>
  <c r="J5" s="1"/>
  <c r="J6"/>
  <c r="E6"/>
  <c r="E10" i="11"/>
  <c r="D10"/>
  <c r="C10"/>
  <c r="E5" i="12" l="1"/>
  <c r="K5" s="1"/>
  <c r="K6"/>
  <c r="C6" i="11"/>
  <c r="C5" s="1"/>
  <c r="D6"/>
  <c r="D5" s="1"/>
  <c r="E6"/>
  <c r="E5" s="1"/>
  <c r="K52" i="10"/>
  <c r="J52"/>
  <c r="I52"/>
  <c r="I51"/>
  <c r="K49"/>
  <c r="J49"/>
  <c r="I49"/>
  <c r="K47"/>
  <c r="J47"/>
  <c r="I47"/>
  <c r="K45"/>
  <c r="J45"/>
  <c r="I45"/>
  <c r="K43"/>
  <c r="J43"/>
  <c r="I43"/>
  <c r="K38"/>
  <c r="J38"/>
  <c r="I38"/>
  <c r="J37"/>
  <c r="I37"/>
  <c r="K36"/>
  <c r="J36"/>
  <c r="I36"/>
  <c r="K35"/>
  <c r="J35"/>
  <c r="I35"/>
  <c r="K34"/>
  <c r="J34"/>
  <c r="I34"/>
  <c r="K33"/>
  <c r="J33"/>
  <c r="I33"/>
  <c r="I32"/>
  <c r="K31"/>
  <c r="J31"/>
  <c r="I31"/>
  <c r="K30"/>
  <c r="J30"/>
  <c r="I30"/>
  <c r="K29"/>
  <c r="J29"/>
  <c r="I29"/>
  <c r="K28"/>
  <c r="J28"/>
  <c r="I28"/>
  <c r="K27"/>
  <c r="K26"/>
  <c r="J26"/>
  <c r="I26"/>
  <c r="J25"/>
  <c r="I25"/>
  <c r="I24"/>
  <c r="K40"/>
  <c r="J40"/>
  <c r="I40"/>
  <c r="K21"/>
  <c r="J21"/>
  <c r="I21"/>
  <c r="K20"/>
  <c r="J20"/>
  <c r="I20"/>
  <c r="K19"/>
  <c r="J19"/>
  <c r="I19"/>
  <c r="K18"/>
  <c r="J18"/>
  <c r="I18"/>
  <c r="K17"/>
  <c r="J17"/>
  <c r="I17"/>
  <c r="K16"/>
  <c r="J16"/>
  <c r="I16"/>
  <c r="K15"/>
  <c r="J15"/>
  <c r="I15"/>
  <c r="K14"/>
  <c r="J14"/>
  <c r="I14"/>
  <c r="J13"/>
  <c r="K12"/>
  <c r="J12"/>
  <c r="I12"/>
  <c r="K11"/>
  <c r="J11"/>
  <c r="I11"/>
  <c r="K10"/>
  <c r="J10"/>
  <c r="I10"/>
  <c r="K9"/>
  <c r="J9"/>
  <c r="I9"/>
  <c r="K8"/>
  <c r="J8"/>
  <c r="I8"/>
  <c r="J6"/>
  <c r="F50"/>
  <c r="I50" s="1"/>
  <c r="G50"/>
  <c r="J50" s="1"/>
  <c r="D51"/>
  <c r="D50" s="1"/>
  <c r="E51"/>
  <c r="E50" s="1"/>
  <c r="F51"/>
  <c r="G51"/>
  <c r="J51" s="1"/>
  <c r="H51"/>
  <c r="K51" s="1"/>
  <c r="C51"/>
  <c r="C50" s="1"/>
  <c r="H48"/>
  <c r="K48" s="1"/>
  <c r="G48"/>
  <c r="J48" s="1"/>
  <c r="F48"/>
  <c r="I48" s="1"/>
  <c r="E48"/>
  <c r="D48"/>
  <c r="N48" s="1"/>
  <c r="C48"/>
  <c r="M48" s="1"/>
  <c r="H46"/>
  <c r="K46" s="1"/>
  <c r="G46"/>
  <c r="J46" s="1"/>
  <c r="F46"/>
  <c r="I46" s="1"/>
  <c r="E46"/>
  <c r="D46"/>
  <c r="C46"/>
  <c r="H44"/>
  <c r="K44" s="1"/>
  <c r="G44"/>
  <c r="J44" s="1"/>
  <c r="F44"/>
  <c r="I44" s="1"/>
  <c r="E44"/>
  <c r="D44"/>
  <c r="N44" s="1"/>
  <c r="C44"/>
  <c r="M44" s="1"/>
  <c r="H42"/>
  <c r="K42" s="1"/>
  <c r="G42"/>
  <c r="J42" s="1"/>
  <c r="F42"/>
  <c r="I42" s="1"/>
  <c r="E42"/>
  <c r="D42"/>
  <c r="C42"/>
  <c r="E41"/>
  <c r="D41"/>
  <c r="D39" s="1"/>
  <c r="C41"/>
  <c r="C39" s="1"/>
  <c r="H37"/>
  <c r="K37" s="1"/>
  <c r="G37"/>
  <c r="F37"/>
  <c r="E37"/>
  <c r="D37"/>
  <c r="C37"/>
  <c r="H32"/>
  <c r="K32" s="1"/>
  <c r="G32"/>
  <c r="J32" s="1"/>
  <c r="F32"/>
  <c r="H27"/>
  <c r="G27"/>
  <c r="J27" s="1"/>
  <c r="F27"/>
  <c r="I27" s="1"/>
  <c r="H25"/>
  <c r="K25" s="1"/>
  <c r="G25"/>
  <c r="F25"/>
  <c r="E25"/>
  <c r="D25"/>
  <c r="C25"/>
  <c r="H24"/>
  <c r="K24" s="1"/>
  <c r="G24"/>
  <c r="J24" s="1"/>
  <c r="F24"/>
  <c r="H13"/>
  <c r="H7" s="1"/>
  <c r="H6" s="1"/>
  <c r="G13"/>
  <c r="G7" s="1"/>
  <c r="G6" s="1"/>
  <c r="F13"/>
  <c r="F7" s="1"/>
  <c r="F6" s="1"/>
  <c r="E13"/>
  <c r="E7" s="1"/>
  <c r="E6" s="1"/>
  <c r="K6" s="1"/>
  <c r="D13"/>
  <c r="D7" s="1"/>
  <c r="D6" s="1"/>
  <c r="C13"/>
  <c r="C7" s="1"/>
  <c r="C6" s="1"/>
  <c r="K41" l="1"/>
  <c r="E39"/>
  <c r="J41"/>
  <c r="N41"/>
  <c r="M25"/>
  <c r="N25"/>
  <c r="N37"/>
  <c r="N42"/>
  <c r="N46"/>
  <c r="K7"/>
  <c r="I13"/>
  <c r="M37"/>
  <c r="M42"/>
  <c r="M46"/>
  <c r="H50"/>
  <c r="K50" s="1"/>
  <c r="I6"/>
  <c r="J7"/>
  <c r="I41"/>
  <c r="M41"/>
  <c r="K23"/>
  <c r="I7"/>
  <c r="K13"/>
  <c r="J23"/>
  <c r="I23"/>
  <c r="K39"/>
  <c r="N39" l="1"/>
  <c r="M39"/>
  <c r="D22"/>
  <c r="J39"/>
  <c r="C22"/>
  <c r="I39"/>
  <c r="G22"/>
  <c r="G53" s="1"/>
  <c r="H22"/>
  <c r="H53" s="1"/>
  <c r="E22"/>
  <c r="F22"/>
  <c r="F53" s="1"/>
  <c r="K22" l="1"/>
  <c r="E53"/>
  <c r="K53" s="1"/>
  <c r="I22"/>
  <c r="C53"/>
  <c r="I53" s="1"/>
  <c r="J22"/>
  <c r="D53"/>
  <c r="J53" s="1"/>
  <c r="L94" i="8"/>
  <c r="M94"/>
  <c r="N94"/>
  <c r="O94"/>
  <c r="P94"/>
  <c r="K94"/>
  <c r="E43" i="9"/>
  <c r="F43"/>
  <c r="D43"/>
  <c r="K34" i="8"/>
  <c r="L59"/>
  <c r="M59"/>
  <c r="N59"/>
  <c r="O59"/>
  <c r="P59"/>
  <c r="K59"/>
  <c r="P97"/>
  <c r="W97" s="1"/>
  <c r="O97"/>
  <c r="N97"/>
  <c r="M97"/>
  <c r="L97"/>
  <c r="K97"/>
  <c r="P96"/>
  <c r="O96"/>
  <c r="N96"/>
  <c r="P104"/>
  <c r="O104"/>
  <c r="N104"/>
  <c r="O112"/>
  <c r="L113"/>
  <c r="L112" s="1"/>
  <c r="M113"/>
  <c r="T113" s="1"/>
  <c r="K113"/>
  <c r="P99"/>
  <c r="O99"/>
  <c r="N99"/>
  <c r="G138"/>
  <c r="D138"/>
  <c r="D137" s="1"/>
  <c r="I137"/>
  <c r="H137"/>
  <c r="G137"/>
  <c r="F137"/>
  <c r="E137"/>
  <c r="G135"/>
  <c r="D135"/>
  <c r="D129" s="1"/>
  <c r="I129"/>
  <c r="H129"/>
  <c r="G129"/>
  <c r="F129"/>
  <c r="E129"/>
  <c r="G128"/>
  <c r="D128"/>
  <c r="D127" s="1"/>
  <c r="I127"/>
  <c r="H127"/>
  <c r="G127"/>
  <c r="F127"/>
  <c r="E127"/>
  <c r="I126"/>
  <c r="I125" s="1"/>
  <c r="H126"/>
  <c r="H125" s="1"/>
  <c r="G126"/>
  <c r="G125" s="1"/>
  <c r="F126"/>
  <c r="E126"/>
  <c r="S126" s="1"/>
  <c r="D126"/>
  <c r="D125" s="1"/>
  <c r="F125"/>
  <c r="E125"/>
  <c r="I123"/>
  <c r="H123"/>
  <c r="G123"/>
  <c r="F123"/>
  <c r="E123"/>
  <c r="D123"/>
  <c r="G121"/>
  <c r="D121"/>
  <c r="D120" s="1"/>
  <c r="I120"/>
  <c r="H120"/>
  <c r="G120"/>
  <c r="F120"/>
  <c r="E120"/>
  <c r="I119"/>
  <c r="H119"/>
  <c r="H118" s="1"/>
  <c r="G119"/>
  <c r="G118" s="1"/>
  <c r="F119"/>
  <c r="E119"/>
  <c r="D119"/>
  <c r="D118" s="1"/>
  <c r="I118"/>
  <c r="F118"/>
  <c r="E118"/>
  <c r="I117"/>
  <c r="H117"/>
  <c r="H116" s="1"/>
  <c r="G117"/>
  <c r="G116" s="1"/>
  <c r="F117"/>
  <c r="T117" s="1"/>
  <c r="E117"/>
  <c r="D117"/>
  <c r="D116" s="1"/>
  <c r="I116"/>
  <c r="F116"/>
  <c r="E116"/>
  <c r="I115"/>
  <c r="I114" s="1"/>
  <c r="H115"/>
  <c r="H114" s="1"/>
  <c r="G115"/>
  <c r="G114" s="1"/>
  <c r="F115"/>
  <c r="E115"/>
  <c r="S115" s="1"/>
  <c r="D115"/>
  <c r="D114" s="1"/>
  <c r="F114"/>
  <c r="E114"/>
  <c r="G113"/>
  <c r="U113" s="1"/>
  <c r="D113"/>
  <c r="D112" s="1"/>
  <c r="I112"/>
  <c r="H112"/>
  <c r="G112"/>
  <c r="F112"/>
  <c r="E112"/>
  <c r="I110"/>
  <c r="H110"/>
  <c r="G110"/>
  <c r="F110"/>
  <c r="E110"/>
  <c r="D110"/>
  <c r="I109"/>
  <c r="W109" s="1"/>
  <c r="H109"/>
  <c r="G109"/>
  <c r="I107"/>
  <c r="W107" s="1"/>
  <c r="H107"/>
  <c r="G107"/>
  <c r="I104"/>
  <c r="W104" s="1"/>
  <c r="H104"/>
  <c r="G104"/>
  <c r="I103"/>
  <c r="W103" s="1"/>
  <c r="H103"/>
  <c r="V103" s="1"/>
  <c r="G103"/>
  <c r="I102"/>
  <c r="H102"/>
  <c r="G102"/>
  <c r="U102" s="1"/>
  <c r="I101"/>
  <c r="H101"/>
  <c r="G101"/>
  <c r="U101" s="1"/>
  <c r="I100"/>
  <c r="W100" s="1"/>
  <c r="H100"/>
  <c r="G100"/>
  <c r="I99"/>
  <c r="H99"/>
  <c r="G99"/>
  <c r="U99" s="1"/>
  <c r="F99"/>
  <c r="T99" s="1"/>
  <c r="E99"/>
  <c r="D99"/>
  <c r="R99" s="1"/>
  <c r="I98"/>
  <c r="W98" s="1"/>
  <c r="H98"/>
  <c r="G98"/>
  <c r="D98"/>
  <c r="I97"/>
  <c r="H97"/>
  <c r="G97"/>
  <c r="U97" s="1"/>
  <c r="F97"/>
  <c r="F94" s="1"/>
  <c r="E97"/>
  <c r="E94" s="1"/>
  <c r="D97"/>
  <c r="R97" s="1"/>
  <c r="I96"/>
  <c r="H96"/>
  <c r="G96"/>
  <c r="I95"/>
  <c r="H95"/>
  <c r="G95"/>
  <c r="U95" s="1"/>
  <c r="D95"/>
  <c r="I84"/>
  <c r="H84"/>
  <c r="G84"/>
  <c r="U84" s="1"/>
  <c r="F84"/>
  <c r="E84"/>
  <c r="D84"/>
  <c r="I82"/>
  <c r="H82"/>
  <c r="G82"/>
  <c r="F82"/>
  <c r="E82"/>
  <c r="S82" s="1"/>
  <c r="D82"/>
  <c r="I60"/>
  <c r="H60"/>
  <c r="H59" s="1"/>
  <c r="G60"/>
  <c r="I59"/>
  <c r="G59"/>
  <c r="F59"/>
  <c r="E59"/>
  <c r="D59"/>
  <c r="I53"/>
  <c r="W53" s="1"/>
  <c r="H53"/>
  <c r="G51"/>
  <c r="U51" s="1"/>
  <c r="D51"/>
  <c r="I44"/>
  <c r="H44"/>
  <c r="G44"/>
  <c r="D44"/>
  <c r="G40"/>
  <c r="U40" s="1"/>
  <c r="D40"/>
  <c r="I32"/>
  <c r="H32"/>
  <c r="G32"/>
  <c r="F32"/>
  <c r="E32"/>
  <c r="D32"/>
  <c r="F31"/>
  <c r="F30" s="1"/>
  <c r="E31"/>
  <c r="E30" s="1"/>
  <c r="D31"/>
  <c r="I30"/>
  <c r="H30"/>
  <c r="G30"/>
  <c r="D30"/>
  <c r="G29"/>
  <c r="I28"/>
  <c r="H28"/>
  <c r="G28"/>
  <c r="F28"/>
  <c r="E28"/>
  <c r="D28"/>
  <c r="I26"/>
  <c r="H26"/>
  <c r="G26"/>
  <c r="F26"/>
  <c r="E26"/>
  <c r="D26"/>
  <c r="I24"/>
  <c r="H24"/>
  <c r="G24"/>
  <c r="F24"/>
  <c r="E24"/>
  <c r="D24"/>
  <c r="G23"/>
  <c r="G22" s="1"/>
  <c r="D23"/>
  <c r="D22" s="1"/>
  <c r="I22"/>
  <c r="H22"/>
  <c r="F22"/>
  <c r="E22"/>
  <c r="G21"/>
  <c r="G20" s="1"/>
  <c r="F21"/>
  <c r="F20" s="1"/>
  <c r="E21"/>
  <c r="D21"/>
  <c r="I20"/>
  <c r="H20"/>
  <c r="E20"/>
  <c r="D20"/>
  <c r="I18"/>
  <c r="H18"/>
  <c r="G18"/>
  <c r="F18"/>
  <c r="E18"/>
  <c r="D18"/>
  <c r="I16"/>
  <c r="H16"/>
  <c r="G16"/>
  <c r="F16"/>
  <c r="E16"/>
  <c r="D16"/>
  <c r="I14"/>
  <c r="H14"/>
  <c r="G14"/>
  <c r="F14"/>
  <c r="E14"/>
  <c r="D14"/>
  <c r="I11"/>
  <c r="H11"/>
  <c r="G11"/>
  <c r="F11"/>
  <c r="E11"/>
  <c r="D11"/>
  <c r="G9"/>
  <c r="D9"/>
  <c r="D6" s="1"/>
  <c r="I6"/>
  <c r="H6"/>
  <c r="G6"/>
  <c r="F6"/>
  <c r="E6"/>
  <c r="W138"/>
  <c r="V138"/>
  <c r="T138"/>
  <c r="S138"/>
  <c r="N137"/>
  <c r="P137"/>
  <c r="O137"/>
  <c r="V137" s="1"/>
  <c r="M137"/>
  <c r="L137"/>
  <c r="W136"/>
  <c r="V136"/>
  <c r="U136"/>
  <c r="T136"/>
  <c r="S136"/>
  <c r="R136"/>
  <c r="W135"/>
  <c r="V135"/>
  <c r="T135"/>
  <c r="S135"/>
  <c r="U135"/>
  <c r="R135"/>
  <c r="W134"/>
  <c r="V134"/>
  <c r="U134"/>
  <c r="T134"/>
  <c r="S134"/>
  <c r="R134"/>
  <c r="W133"/>
  <c r="V133"/>
  <c r="U133"/>
  <c r="T133"/>
  <c r="S133"/>
  <c r="R133"/>
  <c r="W132"/>
  <c r="V132"/>
  <c r="U132"/>
  <c r="T132"/>
  <c r="S132"/>
  <c r="R132"/>
  <c r="W131"/>
  <c r="V131"/>
  <c r="U131"/>
  <c r="T131"/>
  <c r="S131"/>
  <c r="R131"/>
  <c r="W130"/>
  <c r="V130"/>
  <c r="U130"/>
  <c r="T130"/>
  <c r="S130"/>
  <c r="R130"/>
  <c r="P129"/>
  <c r="O129"/>
  <c r="N129"/>
  <c r="M129"/>
  <c r="L129"/>
  <c r="W128"/>
  <c r="V128"/>
  <c r="T128"/>
  <c r="S128"/>
  <c r="N127"/>
  <c r="P127"/>
  <c r="O127"/>
  <c r="M127"/>
  <c r="L127"/>
  <c r="P125"/>
  <c r="L125"/>
  <c r="O125"/>
  <c r="K125"/>
  <c r="W124"/>
  <c r="V124"/>
  <c r="U124"/>
  <c r="T124"/>
  <c r="S124"/>
  <c r="R124"/>
  <c r="P123"/>
  <c r="O123"/>
  <c r="N123"/>
  <c r="M123"/>
  <c r="L123"/>
  <c r="K123"/>
  <c r="W121"/>
  <c r="V121"/>
  <c r="T121"/>
  <c r="S121"/>
  <c r="U121"/>
  <c r="P120"/>
  <c r="O120"/>
  <c r="N120"/>
  <c r="M120"/>
  <c r="L120"/>
  <c r="W119"/>
  <c r="O118"/>
  <c r="S119"/>
  <c r="K118"/>
  <c r="N118"/>
  <c r="U117"/>
  <c r="M116"/>
  <c r="S117"/>
  <c r="P116"/>
  <c r="L116"/>
  <c r="O114"/>
  <c r="K114"/>
  <c r="U115"/>
  <c r="N114"/>
  <c r="W113"/>
  <c r="V113"/>
  <c r="S113"/>
  <c r="P112"/>
  <c r="N112"/>
  <c r="W111"/>
  <c r="V111"/>
  <c r="U111"/>
  <c r="T111"/>
  <c r="S111"/>
  <c r="R111"/>
  <c r="P110"/>
  <c r="O110"/>
  <c r="N110"/>
  <c r="M110"/>
  <c r="L110"/>
  <c r="K110"/>
  <c r="T109"/>
  <c r="S109"/>
  <c r="R109"/>
  <c r="U109"/>
  <c r="W108"/>
  <c r="V108"/>
  <c r="U108"/>
  <c r="T108"/>
  <c r="S108"/>
  <c r="R108"/>
  <c r="T107"/>
  <c r="S107"/>
  <c r="R107"/>
  <c r="V107"/>
  <c r="U107"/>
  <c r="W105"/>
  <c r="V105"/>
  <c r="U105"/>
  <c r="T105"/>
  <c r="S105"/>
  <c r="R105"/>
  <c r="T104"/>
  <c r="S104"/>
  <c r="R104"/>
  <c r="T103"/>
  <c r="S103"/>
  <c r="R103"/>
  <c r="T102"/>
  <c r="S102"/>
  <c r="R102"/>
  <c r="T101"/>
  <c r="S101"/>
  <c r="R101"/>
  <c r="T100"/>
  <c r="S100"/>
  <c r="R100"/>
  <c r="S99"/>
  <c r="W99"/>
  <c r="T98"/>
  <c r="S98"/>
  <c r="V98"/>
  <c r="U98"/>
  <c r="R98"/>
  <c r="V97"/>
  <c r="T97"/>
  <c r="T96"/>
  <c r="S96"/>
  <c r="R96"/>
  <c r="W96"/>
  <c r="T95"/>
  <c r="S95"/>
  <c r="W92"/>
  <c r="V92"/>
  <c r="U92"/>
  <c r="T92"/>
  <c r="S92"/>
  <c r="R92"/>
  <c r="W91"/>
  <c r="V91"/>
  <c r="U91"/>
  <c r="T91"/>
  <c r="S91"/>
  <c r="R91"/>
  <c r="W90"/>
  <c r="V90"/>
  <c r="U90"/>
  <c r="T90"/>
  <c r="S90"/>
  <c r="R90"/>
  <c r="W89"/>
  <c r="V89"/>
  <c r="U89"/>
  <c r="T89"/>
  <c r="S89"/>
  <c r="R89"/>
  <c r="W88"/>
  <c r="V88"/>
  <c r="U88"/>
  <c r="T88"/>
  <c r="S88"/>
  <c r="R88"/>
  <c r="W87"/>
  <c r="V87"/>
  <c r="U87"/>
  <c r="T87"/>
  <c r="S87"/>
  <c r="R87"/>
  <c r="W86"/>
  <c r="V86"/>
  <c r="U86"/>
  <c r="T86"/>
  <c r="S86"/>
  <c r="R86"/>
  <c r="W85"/>
  <c r="V85"/>
  <c r="U85"/>
  <c r="T85"/>
  <c r="S85"/>
  <c r="R85"/>
  <c r="W83"/>
  <c r="V83"/>
  <c r="U83"/>
  <c r="T83"/>
  <c r="S83"/>
  <c r="R83"/>
  <c r="W81"/>
  <c r="V81"/>
  <c r="U81"/>
  <c r="T81"/>
  <c r="S81"/>
  <c r="R81"/>
  <c r="W80"/>
  <c r="V80"/>
  <c r="U80"/>
  <c r="T80"/>
  <c r="S80"/>
  <c r="R80"/>
  <c r="W79"/>
  <c r="V79"/>
  <c r="U79"/>
  <c r="T79"/>
  <c r="S79"/>
  <c r="R79"/>
  <c r="W78"/>
  <c r="V78"/>
  <c r="U78"/>
  <c r="T78"/>
  <c r="S78"/>
  <c r="R78"/>
  <c r="W77"/>
  <c r="V77"/>
  <c r="U77"/>
  <c r="T77"/>
  <c r="S77"/>
  <c r="R77"/>
  <c r="W76"/>
  <c r="V76"/>
  <c r="U76"/>
  <c r="T76"/>
  <c r="S76"/>
  <c r="R76"/>
  <c r="W75"/>
  <c r="V75"/>
  <c r="U75"/>
  <c r="T75"/>
  <c r="S75"/>
  <c r="R75"/>
  <c r="W74"/>
  <c r="V74"/>
  <c r="U74"/>
  <c r="T74"/>
  <c r="S74"/>
  <c r="R74"/>
  <c r="W73"/>
  <c r="V73"/>
  <c r="U73"/>
  <c r="T73"/>
  <c r="S73"/>
  <c r="R73"/>
  <c r="W72"/>
  <c r="V72"/>
  <c r="U72"/>
  <c r="T72"/>
  <c r="S72"/>
  <c r="R72"/>
  <c r="W71"/>
  <c r="V71"/>
  <c r="U71"/>
  <c r="T71"/>
  <c r="S71"/>
  <c r="R71"/>
  <c r="W70"/>
  <c r="V70"/>
  <c r="U70"/>
  <c r="T70"/>
  <c r="S70"/>
  <c r="R70"/>
  <c r="W69"/>
  <c r="V69"/>
  <c r="U69"/>
  <c r="T69"/>
  <c r="S69"/>
  <c r="R69"/>
  <c r="W68"/>
  <c r="V68"/>
  <c r="U68"/>
  <c r="T68"/>
  <c r="S68"/>
  <c r="R68"/>
  <c r="W67"/>
  <c r="V67"/>
  <c r="U67"/>
  <c r="T67"/>
  <c r="S67"/>
  <c r="R67"/>
  <c r="W66"/>
  <c r="V66"/>
  <c r="U66"/>
  <c r="T66"/>
  <c r="S66"/>
  <c r="R66"/>
  <c r="W65"/>
  <c r="V65"/>
  <c r="U65"/>
  <c r="T65"/>
  <c r="S65"/>
  <c r="R65"/>
  <c r="W64"/>
  <c r="V64"/>
  <c r="U64"/>
  <c r="T64"/>
  <c r="S64"/>
  <c r="R64"/>
  <c r="W63"/>
  <c r="V63"/>
  <c r="U63"/>
  <c r="T63"/>
  <c r="S63"/>
  <c r="R63"/>
  <c r="W62"/>
  <c r="V62"/>
  <c r="U62"/>
  <c r="T62"/>
  <c r="S62"/>
  <c r="R62"/>
  <c r="W61"/>
  <c r="V61"/>
  <c r="U61"/>
  <c r="T61"/>
  <c r="S61"/>
  <c r="R61"/>
  <c r="W60"/>
  <c r="T60"/>
  <c r="S60"/>
  <c r="R60"/>
  <c r="U60"/>
  <c r="W58"/>
  <c r="V58"/>
  <c r="U58"/>
  <c r="T58"/>
  <c r="S58"/>
  <c r="R58"/>
  <c r="W57"/>
  <c r="V57"/>
  <c r="U57"/>
  <c r="T57"/>
  <c r="S57"/>
  <c r="R57"/>
  <c r="W56"/>
  <c r="V56"/>
  <c r="U56"/>
  <c r="T56"/>
  <c r="S56"/>
  <c r="R56"/>
  <c r="W55"/>
  <c r="V55"/>
  <c r="U55"/>
  <c r="T55"/>
  <c r="S55"/>
  <c r="R55"/>
  <c r="W54"/>
  <c r="V54"/>
  <c r="U54"/>
  <c r="T54"/>
  <c r="S54"/>
  <c r="R54"/>
  <c r="U53"/>
  <c r="T53"/>
  <c r="S53"/>
  <c r="R53"/>
  <c r="V53"/>
  <c r="W52"/>
  <c r="V52"/>
  <c r="U52"/>
  <c r="T52"/>
  <c r="S52"/>
  <c r="R52"/>
  <c r="W51"/>
  <c r="V51"/>
  <c r="T51"/>
  <c r="S51"/>
  <c r="W50"/>
  <c r="V50"/>
  <c r="U50"/>
  <c r="T50"/>
  <c r="S50"/>
  <c r="R50"/>
  <c r="W49"/>
  <c r="V49"/>
  <c r="U49"/>
  <c r="T49"/>
  <c r="S49"/>
  <c r="R49"/>
  <c r="W48"/>
  <c r="V48"/>
  <c r="U48"/>
  <c r="T48"/>
  <c r="S48"/>
  <c r="R48"/>
  <c r="W47"/>
  <c r="V47"/>
  <c r="U47"/>
  <c r="T47"/>
  <c r="S47"/>
  <c r="R47"/>
  <c r="W46"/>
  <c r="V46"/>
  <c r="U46"/>
  <c r="T46"/>
  <c r="S46"/>
  <c r="R46"/>
  <c r="W45"/>
  <c r="V45"/>
  <c r="U45"/>
  <c r="T45"/>
  <c r="S45"/>
  <c r="R45"/>
  <c r="T44"/>
  <c r="S44"/>
  <c r="V44"/>
  <c r="R44"/>
  <c r="W43"/>
  <c r="V43"/>
  <c r="U43"/>
  <c r="T43"/>
  <c r="S43"/>
  <c r="R43"/>
  <c r="W42"/>
  <c r="V42"/>
  <c r="U42"/>
  <c r="T42"/>
  <c r="S42"/>
  <c r="R42"/>
  <c r="W41"/>
  <c r="V41"/>
  <c r="U41"/>
  <c r="T41"/>
  <c r="S41"/>
  <c r="R41"/>
  <c r="W40"/>
  <c r="V40"/>
  <c r="T40"/>
  <c r="S40"/>
  <c r="R40"/>
  <c r="W39"/>
  <c r="V39"/>
  <c r="U39"/>
  <c r="T39"/>
  <c r="S39"/>
  <c r="R39"/>
  <c r="W38"/>
  <c r="V38"/>
  <c r="U38"/>
  <c r="T38"/>
  <c r="S38"/>
  <c r="R38"/>
  <c r="W37"/>
  <c r="V37"/>
  <c r="U37"/>
  <c r="T37"/>
  <c r="S37"/>
  <c r="R37"/>
  <c r="W36"/>
  <c r="V36"/>
  <c r="U36"/>
  <c r="T36"/>
  <c r="S36"/>
  <c r="R36"/>
  <c r="W35"/>
  <c r="V35"/>
  <c r="U35"/>
  <c r="T35"/>
  <c r="S35"/>
  <c r="R35"/>
  <c r="W33"/>
  <c r="V33"/>
  <c r="U33"/>
  <c r="T33"/>
  <c r="S33"/>
  <c r="R33"/>
  <c r="P32"/>
  <c r="O32"/>
  <c r="N32"/>
  <c r="M32"/>
  <c r="L32"/>
  <c r="K32"/>
  <c r="W31"/>
  <c r="V31"/>
  <c r="U31"/>
  <c r="L30"/>
  <c r="P30"/>
  <c r="O30"/>
  <c r="N30"/>
  <c r="M30"/>
  <c r="W29"/>
  <c r="V29"/>
  <c r="T29"/>
  <c r="S29"/>
  <c r="R29"/>
  <c r="P28"/>
  <c r="O28"/>
  <c r="N28"/>
  <c r="M28"/>
  <c r="L28"/>
  <c r="K28"/>
  <c r="W27"/>
  <c r="V27"/>
  <c r="U27"/>
  <c r="T27"/>
  <c r="S27"/>
  <c r="R27"/>
  <c r="P26"/>
  <c r="O26"/>
  <c r="N26"/>
  <c r="M26"/>
  <c r="L26"/>
  <c r="K26"/>
  <c r="W25"/>
  <c r="V25"/>
  <c r="U25"/>
  <c r="T25"/>
  <c r="S25"/>
  <c r="R25"/>
  <c r="P24"/>
  <c r="O24"/>
  <c r="N24"/>
  <c r="M24"/>
  <c r="L24"/>
  <c r="K24"/>
  <c r="W23"/>
  <c r="V23"/>
  <c r="T23"/>
  <c r="S23"/>
  <c r="U23"/>
  <c r="R23"/>
  <c r="P22"/>
  <c r="O22"/>
  <c r="N22"/>
  <c r="M22"/>
  <c r="L22"/>
  <c r="K22"/>
  <c r="W21"/>
  <c r="V21"/>
  <c r="N20"/>
  <c r="S21"/>
  <c r="K20"/>
  <c r="P20"/>
  <c r="O20"/>
  <c r="M20"/>
  <c r="L20"/>
  <c r="W19"/>
  <c r="V19"/>
  <c r="U19"/>
  <c r="T19"/>
  <c r="S19"/>
  <c r="R19"/>
  <c r="P18"/>
  <c r="O18"/>
  <c r="N18"/>
  <c r="M18"/>
  <c r="L18"/>
  <c r="K18"/>
  <c r="W17"/>
  <c r="V17"/>
  <c r="U17"/>
  <c r="T17"/>
  <c r="S17"/>
  <c r="R17"/>
  <c r="P16"/>
  <c r="O16"/>
  <c r="N16"/>
  <c r="M16"/>
  <c r="L16"/>
  <c r="K16"/>
  <c r="W15"/>
  <c r="V15"/>
  <c r="U15"/>
  <c r="T15"/>
  <c r="S15"/>
  <c r="R15"/>
  <c r="P14"/>
  <c r="O14"/>
  <c r="N14"/>
  <c r="M14"/>
  <c r="L14"/>
  <c r="K14"/>
  <c r="W13"/>
  <c r="V13"/>
  <c r="U13"/>
  <c r="T13"/>
  <c r="S13"/>
  <c r="R13"/>
  <c r="W12"/>
  <c r="V12"/>
  <c r="U12"/>
  <c r="T12"/>
  <c r="S12"/>
  <c r="R12"/>
  <c r="P11"/>
  <c r="O11"/>
  <c r="N11"/>
  <c r="M11"/>
  <c r="L11"/>
  <c r="K11"/>
  <c r="W9"/>
  <c r="V9"/>
  <c r="T9"/>
  <c r="S9"/>
  <c r="W8"/>
  <c r="V8"/>
  <c r="U8"/>
  <c r="T8"/>
  <c r="S8"/>
  <c r="R8"/>
  <c r="W7"/>
  <c r="V7"/>
  <c r="U7"/>
  <c r="T7"/>
  <c r="S7"/>
  <c r="R7"/>
  <c r="P6"/>
  <c r="O6"/>
  <c r="M6"/>
  <c r="L6"/>
  <c r="K6"/>
  <c r="M112" l="1"/>
  <c r="T112" s="1"/>
  <c r="S11"/>
  <c r="R14"/>
  <c r="V14"/>
  <c r="R18"/>
  <c r="V18"/>
  <c r="V102"/>
  <c r="AA102" s="1"/>
  <c r="V96"/>
  <c r="S20"/>
  <c r="V99"/>
  <c r="AA99" s="1"/>
  <c r="T26"/>
  <c r="R110"/>
  <c r="T127"/>
  <c r="W11"/>
  <c r="W6"/>
  <c r="T6"/>
  <c r="U21"/>
  <c r="AA51"/>
  <c r="T16"/>
  <c r="V20"/>
  <c r="V22"/>
  <c r="R24"/>
  <c r="V24"/>
  <c r="R28"/>
  <c r="V28"/>
  <c r="S32"/>
  <c r="W32"/>
  <c r="AB83"/>
  <c r="W137"/>
  <c r="AA138"/>
  <c r="W115"/>
  <c r="U138"/>
  <c r="D94"/>
  <c r="D93" s="1"/>
  <c r="G94"/>
  <c r="G93" s="1"/>
  <c r="I94"/>
  <c r="I93" s="1"/>
  <c r="U96"/>
  <c r="Z96" s="1"/>
  <c r="U112"/>
  <c r="S123"/>
  <c r="W123"/>
  <c r="U127"/>
  <c r="S137"/>
  <c r="AA137" s="1"/>
  <c r="H94"/>
  <c r="H93" s="1"/>
  <c r="AB132"/>
  <c r="Z133"/>
  <c r="AB138"/>
  <c r="Z53"/>
  <c r="T120"/>
  <c r="S18"/>
  <c r="U26"/>
  <c r="AA21"/>
  <c r="AB49"/>
  <c r="AB12"/>
  <c r="W30"/>
  <c r="L34"/>
  <c r="L10" s="1"/>
  <c r="Z37"/>
  <c r="Z63"/>
  <c r="Z69"/>
  <c r="F122"/>
  <c r="U11"/>
  <c r="S28"/>
  <c r="W28"/>
  <c r="AA33"/>
  <c r="Z38"/>
  <c r="AB40"/>
  <c r="AA41"/>
  <c r="AA45"/>
  <c r="AB51"/>
  <c r="Z62"/>
  <c r="AB63"/>
  <c r="AB65"/>
  <c r="AB71"/>
  <c r="AB79"/>
  <c r="AB81"/>
  <c r="AA83"/>
  <c r="T14"/>
  <c r="V32"/>
  <c r="Z58"/>
  <c r="U120"/>
  <c r="AA17"/>
  <c r="AB17"/>
  <c r="AA19"/>
  <c r="AB25"/>
  <c r="AA29"/>
  <c r="R84"/>
  <c r="V84"/>
  <c r="AB111"/>
  <c r="V112"/>
  <c r="E34"/>
  <c r="E10" s="1"/>
  <c r="D34"/>
  <c r="D10" s="1"/>
  <c r="H34"/>
  <c r="H10" s="1"/>
  <c r="T18"/>
  <c r="S14"/>
  <c r="W14"/>
  <c r="AB14" s="1"/>
  <c r="S24"/>
  <c r="W24"/>
  <c r="AB27"/>
  <c r="AA69"/>
  <c r="AA73"/>
  <c r="AA77"/>
  <c r="AA79"/>
  <c r="T82"/>
  <c r="S84"/>
  <c r="W84"/>
  <c r="AA105"/>
  <c r="S110"/>
  <c r="W110"/>
  <c r="S112"/>
  <c r="W112"/>
  <c r="Z64"/>
  <c r="R16"/>
  <c r="V127"/>
  <c r="S6"/>
  <c r="AB9"/>
  <c r="V11"/>
  <c r="AA12"/>
  <c r="AB13"/>
  <c r="AA15"/>
  <c r="Z19"/>
  <c r="Z27"/>
  <c r="AA37"/>
  <c r="AA39"/>
  <c r="Z45"/>
  <c r="Z49"/>
  <c r="AA56"/>
  <c r="AA58"/>
  <c r="Z60"/>
  <c r="AA63"/>
  <c r="AB70"/>
  <c r="AB72"/>
  <c r="Z73"/>
  <c r="Z75"/>
  <c r="Z77"/>
  <c r="AB78"/>
  <c r="Z81"/>
  <c r="AA85"/>
  <c r="AA87"/>
  <c r="T123"/>
  <c r="S127"/>
  <c r="AA134"/>
  <c r="AB135"/>
  <c r="AA136"/>
  <c r="W18"/>
  <c r="I122"/>
  <c r="W59"/>
  <c r="U123"/>
  <c r="Z135"/>
  <c r="V16"/>
  <c r="R20"/>
  <c r="R32"/>
  <c r="E122"/>
  <c r="AB7"/>
  <c r="Z8"/>
  <c r="AA9"/>
  <c r="AA13"/>
  <c r="Z15"/>
  <c r="AB62"/>
  <c r="AA64"/>
  <c r="AA76"/>
  <c r="AA78"/>
  <c r="AA80"/>
  <c r="Z87"/>
  <c r="Z89"/>
  <c r="AB90"/>
  <c r="Z107"/>
  <c r="Z130"/>
  <c r="AB131"/>
  <c r="Z134"/>
  <c r="Z136"/>
  <c r="U137"/>
  <c r="I34"/>
  <c r="I10" s="1"/>
  <c r="E93"/>
  <c r="V110"/>
  <c r="Z13"/>
  <c r="AA25"/>
  <c r="AB41"/>
  <c r="W82"/>
  <c r="G34"/>
  <c r="G10" s="1"/>
  <c r="F93"/>
  <c r="V6"/>
  <c r="Z7"/>
  <c r="AB8"/>
  <c r="AB15"/>
  <c r="AB19"/>
  <c r="AB38"/>
  <c r="AA52"/>
  <c r="Z56"/>
  <c r="AA65"/>
  <c r="AA70"/>
  <c r="AA72"/>
  <c r="Z74"/>
  <c r="AB75"/>
  <c r="Z76"/>
  <c r="Z78"/>
  <c r="AB80"/>
  <c r="Z88"/>
  <c r="AB89"/>
  <c r="AB91"/>
  <c r="Z92"/>
  <c r="AB96"/>
  <c r="Z108"/>
  <c r="AB113"/>
  <c r="W116"/>
  <c r="AA128"/>
  <c r="AA133"/>
  <c r="T22"/>
  <c r="U22"/>
  <c r="F34"/>
  <c r="F10" s="1"/>
  <c r="G122"/>
  <c r="Z17"/>
  <c r="Z23"/>
  <c r="AA75"/>
  <c r="AA91"/>
  <c r="V30"/>
  <c r="T84"/>
  <c r="S22"/>
  <c r="W22"/>
  <c r="AB33"/>
  <c r="AB39"/>
  <c r="AA49"/>
  <c r="AA71"/>
  <c r="Z80"/>
  <c r="AA86"/>
  <c r="AB86"/>
  <c r="AA88"/>
  <c r="AA92"/>
  <c r="Z98"/>
  <c r="AA108"/>
  <c r="Z109"/>
  <c r="Z111"/>
  <c r="AA132"/>
  <c r="S30"/>
  <c r="R59"/>
  <c r="Z101"/>
  <c r="AB103"/>
  <c r="H122"/>
  <c r="U20"/>
  <c r="D122"/>
  <c r="AB107"/>
  <c r="U118"/>
  <c r="W20"/>
  <c r="U24"/>
  <c r="AB56"/>
  <c r="AB60"/>
  <c r="AA62"/>
  <c r="Z72"/>
  <c r="R82"/>
  <c r="R95"/>
  <c r="Z95" s="1"/>
  <c r="V104"/>
  <c r="AA104" s="1"/>
  <c r="AA107"/>
  <c r="AB108"/>
  <c r="T116"/>
  <c r="V119"/>
  <c r="AA119" s="1"/>
  <c r="Z132"/>
  <c r="AB134"/>
  <c r="AB136"/>
  <c r="U9"/>
  <c r="U14"/>
  <c r="Z14" s="1"/>
  <c r="U18"/>
  <c r="Z18" s="1"/>
  <c r="S26"/>
  <c r="U30"/>
  <c r="T32"/>
  <c r="AA40"/>
  <c r="Z52"/>
  <c r="AB53"/>
  <c r="R9"/>
  <c r="T20"/>
  <c r="AA23"/>
  <c r="R26"/>
  <c r="V26"/>
  <c r="AA27"/>
  <c r="T30"/>
  <c r="T31"/>
  <c r="AB31" s="1"/>
  <c r="AA38"/>
  <c r="Z40"/>
  <c r="AA44"/>
  <c r="U44"/>
  <c r="Z44" s="1"/>
  <c r="AB45"/>
  <c r="AB52"/>
  <c r="Z61"/>
  <c r="Z65"/>
  <c r="Z70"/>
  <c r="AB73"/>
  <c r="AB76"/>
  <c r="AA81"/>
  <c r="V82"/>
  <c r="AA82" s="1"/>
  <c r="U82"/>
  <c r="Z85"/>
  <c r="AB87"/>
  <c r="AB88"/>
  <c r="Z90"/>
  <c r="AA90"/>
  <c r="V95"/>
  <c r="AA95" s="1"/>
  <c r="AA96"/>
  <c r="V100"/>
  <c r="AA100" s="1"/>
  <c r="AB100"/>
  <c r="W101"/>
  <c r="AB101" s="1"/>
  <c r="Z102"/>
  <c r="Z105"/>
  <c r="V109"/>
  <c r="AA109" s="1"/>
  <c r="AB109"/>
  <c r="T110"/>
  <c r="V120"/>
  <c r="AA121"/>
  <c r="T126"/>
  <c r="Z131"/>
  <c r="AA131"/>
  <c r="AB133"/>
  <c r="T137"/>
  <c r="R138"/>
  <c r="R6"/>
  <c r="R22"/>
  <c r="U28"/>
  <c r="U32"/>
  <c r="AB74"/>
  <c r="Z91"/>
  <c r="AB98"/>
  <c r="AB104"/>
  <c r="R128"/>
  <c r="V129"/>
  <c r="AA8"/>
  <c r="T21"/>
  <c r="AB21" s="1"/>
  <c r="T24"/>
  <c r="W26"/>
  <c r="T28"/>
  <c r="AB61"/>
  <c r="AB85"/>
  <c r="AB97"/>
  <c r="Z99"/>
  <c r="U103"/>
  <c r="Z103" s="1"/>
  <c r="AA103"/>
  <c r="AB105"/>
  <c r="U110"/>
  <c r="AA111"/>
  <c r="AA113"/>
  <c r="S120"/>
  <c r="W120"/>
  <c r="AB121"/>
  <c r="R126"/>
  <c r="W127"/>
  <c r="AB128"/>
  <c r="AA135"/>
  <c r="W16"/>
  <c r="O122"/>
  <c r="V123"/>
  <c r="K30"/>
  <c r="R30" s="1"/>
  <c r="R31"/>
  <c r="Z31" s="1"/>
  <c r="M118"/>
  <c r="T118" s="1"/>
  <c r="T119"/>
  <c r="AB119" s="1"/>
  <c r="L122"/>
  <c r="S125"/>
  <c r="W125"/>
  <c r="P122"/>
  <c r="T59"/>
  <c r="M34"/>
  <c r="M10" s="1"/>
  <c r="W95"/>
  <c r="AB95" s="1"/>
  <c r="S97"/>
  <c r="AA97" s="1"/>
  <c r="R117"/>
  <c r="Z117" s="1"/>
  <c r="K116"/>
  <c r="R116" s="1"/>
  <c r="O116"/>
  <c r="V116" s="1"/>
  <c r="V117"/>
  <c r="AA117" s="1"/>
  <c r="W44"/>
  <c r="S116"/>
  <c r="U59"/>
  <c r="K129"/>
  <c r="N6"/>
  <c r="AA7"/>
  <c r="Z12"/>
  <c r="U16"/>
  <c r="R21"/>
  <c r="Z25"/>
  <c r="U29"/>
  <c r="Z29" s="1"/>
  <c r="S31"/>
  <c r="AA31" s="1"/>
  <c r="P34"/>
  <c r="P10" s="1"/>
  <c r="AA53"/>
  <c r="AB58"/>
  <c r="Z86"/>
  <c r="AA89"/>
  <c r="AB92"/>
  <c r="U100"/>
  <c r="Z100" s="1"/>
  <c r="V101"/>
  <c r="AA101" s="1"/>
  <c r="W102"/>
  <c r="AB102" s="1"/>
  <c r="R114"/>
  <c r="V114"/>
  <c r="U129"/>
  <c r="S16"/>
  <c r="R113"/>
  <c r="Z113" s="1"/>
  <c r="K112"/>
  <c r="R112" s="1"/>
  <c r="T115"/>
  <c r="M114"/>
  <c r="T114" s="1"/>
  <c r="K120"/>
  <c r="R120" s="1"/>
  <c r="R121"/>
  <c r="Z121" s="1"/>
  <c r="R123"/>
  <c r="AA130"/>
  <c r="S129"/>
  <c r="AB130"/>
  <c r="W129"/>
  <c r="T11"/>
  <c r="V59"/>
  <c r="V60"/>
  <c r="AA60" s="1"/>
  <c r="U126"/>
  <c r="N125"/>
  <c r="R115"/>
  <c r="Z115" s="1"/>
  <c r="U104"/>
  <c r="Z104" s="1"/>
  <c r="R119"/>
  <c r="R11"/>
  <c r="AB23"/>
  <c r="AB29"/>
  <c r="Z33"/>
  <c r="AB37"/>
  <c r="Z39"/>
  <c r="Z41"/>
  <c r="R51"/>
  <c r="Z51" s="1"/>
  <c r="S59"/>
  <c r="AA61"/>
  <c r="AB64"/>
  <c r="AB69"/>
  <c r="Z71"/>
  <c r="AA74"/>
  <c r="AB77"/>
  <c r="Z79"/>
  <c r="Z83"/>
  <c r="Z97"/>
  <c r="AA98"/>
  <c r="AB99"/>
  <c r="U114"/>
  <c r="V115"/>
  <c r="AA115" s="1"/>
  <c r="R118"/>
  <c r="V118"/>
  <c r="V125"/>
  <c r="W126"/>
  <c r="U128"/>
  <c r="T129"/>
  <c r="W117"/>
  <c r="AB117" s="1"/>
  <c r="U119"/>
  <c r="V126"/>
  <c r="AA126" s="1"/>
  <c r="L114"/>
  <c r="S114" s="1"/>
  <c r="P114"/>
  <c r="W114" s="1"/>
  <c r="N116"/>
  <c r="U116" s="1"/>
  <c r="L118"/>
  <c r="S118" s="1"/>
  <c r="P118"/>
  <c r="W118" s="1"/>
  <c r="M125"/>
  <c r="K127"/>
  <c r="R127" s="1"/>
  <c r="R129"/>
  <c r="K137"/>
  <c r="R137" s="1"/>
  <c r="AA14" l="1"/>
  <c r="AA11"/>
  <c r="AA18"/>
  <c r="AB11"/>
  <c r="AB127"/>
  <c r="AA20"/>
  <c r="Z24"/>
  <c r="AB115"/>
  <c r="AB16"/>
  <c r="AB26"/>
  <c r="AA24"/>
  <c r="AB6"/>
  <c r="AB32"/>
  <c r="Z110"/>
  <c r="Z118"/>
  <c r="Z127"/>
  <c r="Z28"/>
  <c r="Z138"/>
  <c r="AB30"/>
  <c r="Z112"/>
  <c r="Z21"/>
  <c r="AB28"/>
  <c r="AA22"/>
  <c r="AA32"/>
  <c r="AA28"/>
  <c r="Z26"/>
  <c r="AB137"/>
  <c r="AA16"/>
  <c r="AB120"/>
  <c r="AB18"/>
  <c r="AA112"/>
  <c r="E139"/>
  <c r="AA110"/>
  <c r="Z11"/>
  <c r="AB24"/>
  <c r="AA127"/>
  <c r="Z16"/>
  <c r="AB112"/>
  <c r="AA116"/>
  <c r="I139"/>
  <c r="W10"/>
  <c r="AB116"/>
  <c r="V34"/>
  <c r="Z120"/>
  <c r="S34"/>
  <c r="K10"/>
  <c r="R10" s="1"/>
  <c r="AB110"/>
  <c r="Z20"/>
  <c r="AB82"/>
  <c r="W34"/>
  <c r="S10"/>
  <c r="AB59"/>
  <c r="Z32"/>
  <c r="Z22"/>
  <c r="AA30"/>
  <c r="AA6"/>
  <c r="Z137"/>
  <c r="Z126"/>
  <c r="AB44"/>
  <c r="T10"/>
  <c r="H139"/>
  <c r="Z128"/>
  <c r="Z82"/>
  <c r="AB22"/>
  <c r="AB129"/>
  <c r="AA120"/>
  <c r="AB20"/>
  <c r="D139"/>
  <c r="AA129"/>
  <c r="U34"/>
  <c r="AB126"/>
  <c r="R34"/>
  <c r="Z116"/>
  <c r="AA26"/>
  <c r="Z9"/>
  <c r="AA118"/>
  <c r="AA114"/>
  <c r="Z114"/>
  <c r="Z30"/>
  <c r="K93"/>
  <c r="R94"/>
  <c r="U125"/>
  <c r="U122" s="1"/>
  <c r="N122"/>
  <c r="O93"/>
  <c r="V93" s="1"/>
  <c r="V94"/>
  <c r="U94"/>
  <c r="N93"/>
  <c r="M122"/>
  <c r="T125"/>
  <c r="W94"/>
  <c r="P93"/>
  <c r="W93" s="1"/>
  <c r="N34"/>
  <c r="N10" s="1"/>
  <c r="U10" s="1"/>
  <c r="T94"/>
  <c r="F139"/>
  <c r="R125"/>
  <c r="R122" s="1"/>
  <c r="Z59"/>
  <c r="K122"/>
  <c r="AA59"/>
  <c r="O34"/>
  <c r="O10" s="1"/>
  <c r="AB114"/>
  <c r="G139"/>
  <c r="T34"/>
  <c r="W122"/>
  <c r="AB118"/>
  <c r="U6"/>
  <c r="Z6" s="1"/>
  <c r="S94"/>
  <c r="L93"/>
  <c r="S93" s="1"/>
  <c r="AA125"/>
  <c r="S122"/>
  <c r="Z129"/>
  <c r="Z119"/>
  <c r="M93"/>
  <c r="V122"/>
  <c r="AA34" l="1"/>
  <c r="AA94"/>
  <c r="AB10"/>
  <c r="AB34"/>
  <c r="P139"/>
  <c r="W139" s="1"/>
  <c r="Z122"/>
  <c r="AB94"/>
  <c r="Z94"/>
  <c r="Z34"/>
  <c r="AB125"/>
  <c r="T122"/>
  <c r="AB122" s="1"/>
  <c r="T93"/>
  <c r="AB93" s="1"/>
  <c r="M139"/>
  <c r="V10"/>
  <c r="AA10" s="1"/>
  <c r="O139"/>
  <c r="V139" s="1"/>
  <c r="AA93"/>
  <c r="Z10"/>
  <c r="AA122"/>
  <c r="N139"/>
  <c r="U139" s="1"/>
  <c r="L139"/>
  <c r="Z125"/>
  <c r="U93"/>
  <c r="R93"/>
  <c r="K139"/>
  <c r="S139" l="1"/>
  <c r="AA139" s="1"/>
  <c r="T139"/>
  <c r="AB139" s="1"/>
  <c r="R139"/>
  <c r="Z93"/>
  <c r="Z139"/>
</calcChain>
</file>

<file path=xl/sharedStrings.xml><?xml version="1.0" encoding="utf-8"?>
<sst xmlns="http://schemas.openxmlformats.org/spreadsheetml/2006/main" count="957" uniqueCount="381">
  <si>
    <t>тыс. руб.</t>
  </si>
  <si>
    <t>Наименование</t>
  </si>
  <si>
    <t>2024</t>
  </si>
  <si>
    <t>2025</t>
  </si>
  <si>
    <t>2026</t>
  </si>
  <si>
    <t>ДОТАЦИИ</t>
  </si>
  <si>
    <t>7101000.23</t>
  </si>
  <si>
    <t>Дотации на выравнивание бюджетной обеспеченности муниципальных районов (муниципальных округов, городских округов) в Республике Коми</t>
  </si>
  <si>
    <t>7103000.23</t>
  </si>
  <si>
    <t>Дотации на поддержку мер по обеспечению сбалансированности местных бюджетов</t>
  </si>
  <si>
    <t>СУБСИДИИ</t>
  </si>
  <si>
    <t>00020220077040000150</t>
  </si>
  <si>
    <t>Субсидии бюджетам городских округов на софинансирование капитальных вложений в объекты муниципальной собственности</t>
  </si>
  <si>
    <t>7289000.23</t>
  </si>
  <si>
    <t>Субсидии на строительство и реконструкцию спортивных объектов для муниципальных нужд</t>
  </si>
  <si>
    <t>7262004.24</t>
  </si>
  <si>
    <t>Субсидии на строительство и реконструкцию (модернизацию) объектов водоснабжения, водоотведения и очистки сточных вод, отвечающих современным экологическим требованиям (Водоснабжение пгт Седкыркещ)</t>
  </si>
  <si>
    <t>00020225172040000150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</si>
  <si>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</si>
  <si>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</si>
  <si>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00020225304040000150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</si>
  <si>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</si>
  <si>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</si>
  <si>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00020225511040000150</t>
  </si>
  <si>
    <t>Субсидии бюджетам городских округов на проведение комплексных кадастровых работ</t>
  </si>
  <si>
    <t>Субсидии на проведение комплексных кадастровых работ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</si>
  <si>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</si>
  <si>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</si>
  <si>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</si>
  <si>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>00020225750040000150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</si>
  <si>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</si>
  <si>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</si>
  <si>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00020227139040000150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</si>
  <si>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</si>
  <si>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F5139200.23</t>
  </si>
  <si>
    <t>Субсидии на 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</si>
  <si>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00020229999040000150</t>
  </si>
  <si>
    <t>Прочие субсидии бюджетам городских округов</t>
  </si>
  <si>
    <t>7201003.23</t>
  </si>
  <si>
    <t>Субсидии на укрепление материально-технической базы и создание безопасных условий в организациях в сфере образования в Республике Коми (проведение капитальных и/или текущих ремонтов, приобретение оборудования для пищеблоков)</t>
  </si>
  <si>
    <t>7201004.23</t>
  </si>
  <si>
    <t>Субсидии на укрепление материально-технической базы и создание безопасных условий в организациях в сфере образования в Республике Коми (обеспечение комплексной безопасности)</t>
  </si>
  <si>
    <t>7201007.23</t>
  </si>
  <si>
    <t>Субсидии на укрепление материально-технической базы и создание безопасных условий в организациях в сфере образования в Республике Коми (мероприятия по проведению капитальных и текущих ремонтов в зданиях муниципальных образовательных организаций в целях создания детского технопарка "Кванториум")</t>
  </si>
  <si>
    <t>7201008.23</t>
  </si>
  <si>
    <t>Субсидии на укрепление материально-технической базы и создание безопасных условий в организациях в сфере образования в Республике Коми (модернизация школьных систем образования)</t>
  </si>
  <si>
    <t>7204000.23</t>
  </si>
  <si>
    <t>Субсидии на мероприятия по проведению оздоровительной кампании детей</t>
  </si>
  <si>
    <t>7207000.23</t>
  </si>
  <si>
    <t>Субсидии на организацию транспортного обслуживания населения по муниципальным маршрутам регулярных перевозок пассажиров и багажа автомобильным транспортом</t>
  </si>
  <si>
    <t>7221000.23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</si>
  <si>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</si>
  <si>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7222000.23</t>
  </si>
  <si>
    <t>Субсидии на содержание автомобильных дорог общего пользования местного значения</t>
  </si>
  <si>
    <t>7226000.24</t>
  </si>
  <si>
    <t>Субсидии на поддержку муниципальных программ формирования современной городской среды</t>
  </si>
  <si>
    <t>7235000.23</t>
  </si>
  <si>
    <t>Субсидии из республиканского бюджета Республики Коми местным бюджетам на реализацию мероприятий по приведению в нормативное состояние, снижению уровня перегрузки и ликвидации мест концентрации дорожно-транспортных происшествий на автомобильных дорогах местного значения и улицах, расположенных на территории городской агломерации города Сыктывкара</t>
  </si>
  <si>
    <t>7235002.24</t>
  </si>
  <si>
    <t>Субсидии из республиканского бюджета Республики Коми местным бюджетам на реализацию мероприятий по приведению в нормативное состояние, снижению уровня перегрузки и ликвидации мест концентрации дорожно-транспортных происшествий на автомобильных дорогах местного значения и улицах, расположенных на территории городской агломерации города Сыктывкара (R1)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</si>
  <si>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 и образования</t>
  </si>
  <si>
    <t>7269000.23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</si>
  <si>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</si>
  <si>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7270000.23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</si>
  <si>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</si>
  <si>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7285002.23</t>
  </si>
  <si>
    <t>Субсидии на оплату муниципальными учреждениями услуг по обращению с твердыми коммунальными отходами</t>
  </si>
  <si>
    <t>Средства бюджетного кредита на реализацию инфраструктурных проектов (Транспортная инфраструктура)</t>
  </si>
  <si>
    <t>982387002003</t>
  </si>
  <si>
    <t>СУБВЕНЦИИ</t>
  </si>
  <si>
    <t>00020230024040000150</t>
  </si>
  <si>
    <t>Субвенции бюджетам городских округов на выполнение передаваемых полномочий субъектов Российской Федерации</t>
  </si>
  <si>
    <t>7303000.23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</si>
  <si>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</si>
  <si>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7304000.23</t>
  </si>
  <si>
    <t>Субвенции на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</si>
  <si>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7305000.23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</si>
  <si>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</si>
  <si>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7306000.23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</si>
  <si>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</si>
  <si>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7307000.23</t>
  </si>
  <si>
    <t>Субвенции на 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</si>
  <si>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7308000.23</t>
  </si>
  <si>
    <t>Субвенции на 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</si>
  <si>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7312001.23</t>
  </si>
  <si>
    <t>Субвенции на осуществление государственного полномочия Республики Коми по организации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</si>
  <si>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7312002.24</t>
  </si>
  <si>
    <t>Субвенции на компенсацию расходов, понесенных органами местного самоуправления при осуществлении государственного полномочия Республики Коми по организации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</si>
  <si>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7314000.23</t>
  </si>
  <si>
    <t>Субвенции на осуществление государственных полномочий Республики Коми, предусмотренных пунктами 7 - 8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</si>
  <si>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7315001.23</t>
  </si>
  <si>
    <t>Субвенции на осуществление государственных полномочий Республики Коми, предусмотренных статьями 2 и 2(1)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</si>
  <si>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7315002.23</t>
  </si>
  <si>
    <t>Субвенции на осуществление государственных полномочий Республики Коми, предусмотренных пунктом 6 статьи 1 и статьей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</si>
  <si>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7318000.23</t>
  </si>
  <si>
    <t>Субвенции на 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</si>
  <si>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7319000.23</t>
  </si>
  <si>
    <t>Субвенции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</si>
  <si>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7319500.23</t>
  </si>
  <si>
    <t>Субвенции на 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</si>
  <si>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00020230029040000150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</si>
  <si>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</si>
  <si>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7302000.23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</si>
  <si>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</si>
  <si>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00020235082040000150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</si>
  <si>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</si>
  <si>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(Обеспечены благоустроенными жилыми помещениями специализированного жилищного фонда по договорам найма специализированных жилых помещений дети-сироты и дети, оставшиеся без попечения родителей)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</si>
  <si>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</si>
  <si>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</si>
  <si>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</si>
  <si>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00020235135040000150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</si>
  <si>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</si>
  <si>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</si>
  <si>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00020235176040000150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</si>
  <si>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</si>
  <si>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</si>
  <si>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00020239999040000150</t>
  </si>
  <si>
    <t>Прочие субвенции бюджетам городских округов</t>
  </si>
  <si>
    <t>7301000.23</t>
  </si>
  <si>
    <t>Субвенции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</si>
  <si>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ИНЫЕ МЕЖБЮДЖЕТНЫЕ ТРАНСФЕРТЫ</t>
  </si>
  <si>
    <t>00020245179040000150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</si>
  <si>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</si>
  <si>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</si>
  <si>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</si>
  <si>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</si>
  <si>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</si>
  <si>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00020249999040000150</t>
  </si>
  <si>
    <t>Прочие межбюджетные трансферты, передаваемые бюджетам городских округов</t>
  </si>
  <si>
    <t>972387001</t>
  </si>
  <si>
    <t>Приобретение подвижного состава в рамках лимита специального казначейского кредита</t>
  </si>
  <si>
    <t>7410000.24</t>
  </si>
  <si>
    <t>Иные межбюджетные трансферты, имеющие целевое назначение, в целях софинансирования в полном объеме расходных обязательств органов местного самоуправления в Республике Коми на обеспечение первичных мер пожарной безопасности (обустройство и (или) ремонт пожарных водоемов)</t>
  </si>
  <si>
    <t>ИТОГО</t>
  </si>
  <si>
    <t>Отклонение (один знак)</t>
  </si>
  <si>
    <t xml:space="preserve">Отклонение </t>
  </si>
  <si>
    <t>00020219999040000150</t>
  </si>
  <si>
    <t>Прочие дотации бюджетам городских округов</t>
  </si>
  <si>
    <t>00020220299040000150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</si>
  <si>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</si>
  <si>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6748303.24</t>
  </si>
  <si>
    <t>Субсидии на обеспечение мероприятий по расселению непригодного для проживания жилищного фонда (III этап Программы по переселению граждан из аварийного жилищного фонда)</t>
  </si>
  <si>
    <t>Безвозмездные поступления МО ГО "Сыктывкар" на 2024-2026 г.г.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</si>
  <si>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</si>
  <si>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</si>
  <si>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24-54970-00000-00000</t>
  </si>
  <si>
    <t>Субсидии на реализацию мероприятий по обеспечению жильем молодых семей</t>
  </si>
  <si>
    <t>7215003.24</t>
  </si>
  <si>
    <t>Субсидии на укрепление материально-технической базы муниципальных учреждений сферы культуры (обеспечение пожарной безопасности и антитеррористической защищенности муниципальных учреждений сферы культуры)</t>
  </si>
  <si>
    <t>7207001.24</t>
  </si>
  <si>
    <t>Субсидии на организацию транспортного обслуживания населения по муниципальным маршрутам регулярных перевозок пассажиров и багажа автомобильным транспортом (за счет остатков 2023 года)</t>
  </si>
  <si>
    <t>7290001.24</t>
  </si>
  <si>
    <t>Субсидии на реализацию народных проектов в сфере агропромышленного комплекса, прошедших отбор в рамках проекта "Народный бюджет" (Мероприятие 1)</t>
  </si>
  <si>
    <t>7290002.24</t>
  </si>
  <si>
    <t>Субсидии на реализацию народных проектов в сфере агропромышленного комплекса, прошедших отбор в рамках проекта "Народный бюджет" (Мероприятие 2)</t>
  </si>
  <si>
    <t>72Я0001.24</t>
  </si>
  <si>
    <t>Субсидии на реализацию народных проектов в сфере образования, прошедших отбор в рамках проекта "Народный бюджет" (Мероприятие 1 в рамках проекта "Народный бюджет")</t>
  </si>
  <si>
    <t>72Я0002.24</t>
  </si>
  <si>
    <t>Субсидии на реализацию народных проектов в сфере образования, прошедших отбор в рамках проекта "Народный бюджет" (Мероприятие 2 в рамках проекта "Народный бюджет")</t>
  </si>
  <si>
    <t>72Я0003.24</t>
  </si>
  <si>
    <t>Субсидии на реализацию народных проектов в сфере образования, прошедших отбор в рамках проекта "Народный бюджет" (Мероприятие 3 в рамках проекта "Народный бюджет")</t>
  </si>
  <si>
    <t>72Я0004.24</t>
  </si>
  <si>
    <t>Субсидии на реализацию народных проектов в сфере образования, прошедших отбор в рамках проекта "Народный бюджет" (Мероприятие 4 в рамках проекта "Народный бюджет")</t>
  </si>
  <si>
    <t>72Я0011.24</t>
  </si>
  <si>
    <t>Субсидии на реализацию народных проектов в сфере образования, прошедших отбор в рамках проекта "Народный бюджет" (Мероприятие 1 в рамках пилотного проекта "Народный бюджет в школе")</t>
  </si>
  <si>
    <t>72Я0012.24</t>
  </si>
  <si>
    <t>Субсидии на реализацию народных проектов в сфере образования, прошедших отбор в рамках проекта "Народный бюджет" (Мероприятие 2 в рамках пилотного проекта "Народный бюджет в школе")</t>
  </si>
  <si>
    <t>72Я0013.24</t>
  </si>
  <si>
    <t>Субсидии на реализацию народных проектов в сфере образования, прошедших отбор в рамках проекта "Народный бюджет" (Мероприятие 3 в рамках пилотного проекта "Народный бюджет в школе")</t>
  </si>
  <si>
    <t>72Я0014.24</t>
  </si>
  <si>
    <t>Субсидии на реализацию народных проектов в сфере образования, прошедших отбор в рамках проекта "Народный бюджет" (Мероприятие 4 в рамках пилотного проекта "Народный бюджет в школе")</t>
  </si>
  <si>
    <t>72Я0015.24</t>
  </si>
  <si>
    <t>Субсидии на реализацию народных проектов в сфере образования, прошедших отбор в рамках проекта "Народный бюджет" (Мероприятие 5 в рамках пилотного проекта "Народный бюджет в школе")</t>
  </si>
  <si>
    <t>72Я0016.24</t>
  </si>
  <si>
    <t>Субсидии на реализацию народных проектов в сфере образования, прошедших отбор в рамках проекта "Народный бюджет" (Мероприятие 6 в рамках пилотного проекта "Народный бюджет в школе")</t>
  </si>
  <si>
    <t>72Я0017.24</t>
  </si>
  <si>
    <t>Субсидии на реализацию народных проектов в сфере образования, прошедших отбор в рамках проекта "Народный бюджет" (Мероприятие 7 в рамках пилотного проекта "Народный бюджет в школе")</t>
  </si>
  <si>
    <t>72Я0018.24</t>
  </si>
  <si>
    <t>Субсидии на реализацию народных проектов в сфере образования, прошедших отбор в рамках проекта "Народный бюджет" (Мероприятие 8 в рамках пилотного проекта "Народный бюджет в школе")</t>
  </si>
  <si>
    <t>72Я0019.24</t>
  </si>
  <si>
    <t>Субсидии на реализацию народных проектов в сфере образования, прошедших отбор в рамках проекта "Народный бюджет" (Мероприятие 9 в рамках пилотного проекта "Народный бюджет в школе")</t>
  </si>
  <si>
    <t>Иные межбюджетные трансферты, имеющие целевое назначение, на выполнение мероприятий по расселению граждан, проживающих в многоквартирных домах, признанных в установленном порядке аварийными и подлежащими сносу и не включенных в республиканскую адресную программу "Переселение граждан из аварийного жилищного фонда в 2019 - 2025 годах", утвержденную постановлением Правительства Республики Коми от 31 марта 2019 г. № 160 (распоряжение Правительства Республики Коми от 23.01.2024 № 26-р)</t>
  </si>
  <si>
    <t>9273600.24</t>
  </si>
  <si>
    <t>00020225519040000150</t>
  </si>
  <si>
    <t>Субсидии бюджетам городских округов на поддержку отрасли культуры</t>
  </si>
  <si>
    <t>2455190X232780000000</t>
  </si>
  <si>
    <t>Субсидии на государственную поддержку отрасли культуры</t>
  </si>
  <si>
    <t>9272407.24</t>
  </si>
  <si>
    <t>Реализация мероприятий, направленных на исполнение наказов избирателей, рекомендуемых к выполнению в 2024 году (подпункт 1 пункта 1 распоряжения Правительства Республики Коми от 13 февраля 2024 г. № 69-р)</t>
  </si>
  <si>
    <t>2451720X103870000000</t>
  </si>
  <si>
    <t>24-53040-00000-00000</t>
  </si>
  <si>
    <t>24-55110-00000-00000</t>
  </si>
  <si>
    <t>2455550X121310000000</t>
  </si>
  <si>
    <t>24-57500-00000-00000</t>
  </si>
  <si>
    <t>7210001.24</t>
  </si>
  <si>
    <t>Субсидии на реализацию народных проектов в сфере физической культуры и спорта, прошедших отбор в рамках проекта "Народный бюджет" (Мероприятие 1)</t>
  </si>
  <si>
    <t>7215005.24</t>
  </si>
  <si>
    <t>Субсидии на укрепление материально-технической базы муниципальных учреждений сферы культуры (Обновление материально-технической базы)</t>
  </si>
  <si>
    <t>7230001.24</t>
  </si>
  <si>
    <t>Субсидии на реализацию народных проектов в сфере благоустройства, прошедших отбор в рамках проекта "Народный бюджет" (Мероприятие 1)</t>
  </si>
  <si>
    <t>7235001.24</t>
  </si>
  <si>
    <t>Субсидии из республиканского бюджета Республики Коми местным бюджетам на реализацию мероприятий по приведению в нормативное состояние, снижению уровня перегрузки и ликвидации мест концентрации дорожно-транспортных происшествий на автомобильных дорогах местного значения и улицах, расположенных на территории городской агломерации города Сыктывкара (остатки отчетного финансового года)</t>
  </si>
  <si>
    <t>7209000.24</t>
  </si>
  <si>
    <t>Субсидии на государственную поддержку организаций, входящих в систему спортивной подготовки</t>
  </si>
  <si>
    <t>7201001.24</t>
  </si>
  <si>
    <t>Субсидии на укрепление материально-технической базы и создание безопасных условий в организациях в сфере образования в Республике Коми (ввод новых мест)</t>
  </si>
  <si>
    <t>2450820X233100000000</t>
  </si>
  <si>
    <t>24-51200-00000-00000</t>
  </si>
  <si>
    <t>24-51350-00000-00000</t>
  </si>
  <si>
    <t>24-51760-00000-00000</t>
  </si>
  <si>
    <t>24-51790-00000-00000</t>
  </si>
  <si>
    <t>24-53030-00000-00000</t>
  </si>
  <si>
    <t>9272404.24</t>
  </si>
  <si>
    <t>Иные межбюджетные трансферты, имеющие целевое назначение, в целях софинансирования расходных обязательств органов местного самоуправления в Республике Коми, возникающих при выполнении полномочий по решению вопросов местного значения, направленных на исполнение наказов избирателей, рекомендуемых к выполнению в текущем финансовом году (пункты 1, 6, 7, 9, 10 приложения №1 к распоряжению Правительства Республики Коми от 13 февраля 2024 г. № 70-р)</t>
  </si>
  <si>
    <t>9272405.24</t>
  </si>
  <si>
    <t>Иные межбюджетные трансферты, имеющие целевое назначение, в целях софинансирования расходных обязательств органов местного самоуправления в Республике Коми, возникающих при выполнении полномочий по решению вопросов местного значения, направленных на исполнение наказов избирателей, рекомендуемых к выполнению в текущем финансовом году (пункты 2, 8, 11 приложения № 1 к распоряжению Правительства Республики Коми от 13 февраля 2024 г. № 70-р)</t>
  </si>
  <si>
    <t>9272408.24</t>
  </si>
  <si>
    <t>Иные межбюджетные трансферты, имеющие целевое назначение, в целях софинансирования расходных обязательств органов местного самоуправления в Республике Коми, возникающих при выполнении полномочий по решению вопросов местного значения, направленных на исполнение наказов избирателей, рекомендуемых к выполнению в 2024 году (распоряжение Правительства Республики Коми от 19 февраля 2024 г. № 82-р)</t>
  </si>
  <si>
    <t>00020225229040000150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</si>
  <si>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</si>
  <si>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24-52290-00000-00000</t>
  </si>
  <si>
    <t>00020704050040000150</t>
  </si>
  <si>
    <t>Прочие безвозмездные поступления</t>
  </si>
  <si>
    <t>Прочие безвозмездные поступления в бюджеты городских округов</t>
  </si>
  <si>
    <t>7286000.24</t>
  </si>
  <si>
    <t>Субсидии на формирование системы обращения с твердыми коммунальными отходами, в том числе по раздельному накоплению отходов</t>
  </si>
  <si>
    <t>982287001002</t>
  </si>
  <si>
    <t>Реконструкция путепровода через железнодорожные пути на автомобильной дороге "Подъезд к п. Верхний Чов" км 0 + 385 (2-й этап)/-/протяженность 734 п.м</t>
  </si>
  <si>
    <t>982387002002</t>
  </si>
  <si>
    <t>982487003002</t>
  </si>
  <si>
    <t>982487003003</t>
  </si>
  <si>
    <t>Реконструкция путепровода через железнодорожные пути на автомобильной дороге "Подъезд к п. Верхний Чов" км 0 + 385 (1-й этап)/-/протяженность 734 п.м</t>
  </si>
  <si>
    <t>982487003010</t>
  </si>
  <si>
    <t>Строительство автомобильной дороги "Подъезд к животноводческой ферме", /г. Сыктывкар/600 метров</t>
  </si>
  <si>
    <t>982487003014</t>
  </si>
  <si>
    <t>Капитальный ремонт ул. Механической (от автодороги на п.г.т. Краснозатонский), протяженность 1064 м</t>
  </si>
  <si>
    <t>982487003015</t>
  </si>
  <si>
    <t>Капитальный ремонт ул. Олега Кошевого (от ул. Механической до дома №14 по ул. Олега Кошевого) (устройство тротуара), протяженностью 60 м</t>
  </si>
  <si>
    <t>982487003016</t>
  </si>
  <si>
    <t>Реконструкция проезда от ул. Дачной до ул. Олега Кошевого и участка ул. Дачной от дома №7 до дома №8, протяженность 620 м</t>
  </si>
  <si>
    <t>7215002.24</t>
  </si>
  <si>
    <t>Субсидии на укрепление материально-технической базы муниципальных учреждений сферы культуры (ремонт, капитальный ремонт (включая благоустройство территории, прилегающей к зданию, подлежащему ремонту, капитальному ремонту) и оснащение специальным оборудованием и материалами зданий муниципальных учреждений сферы культуры, обновление материально-технической базы)</t>
  </si>
  <si>
    <t>7230002.24</t>
  </si>
  <si>
    <t>Субсидии на реализацию народных проектов в сфере благоустройства, прошедших отбор в рамках проекта "Народный бюджет" (Мероприятие 2)</t>
  </si>
  <si>
    <t>7296001.24</t>
  </si>
  <si>
    <t>7296002.24</t>
  </si>
  <si>
    <t>7205401.24</t>
  </si>
  <si>
    <t>Субсидии на развитие сети молодежных центров (пространств) (приобретение оборудования, мебели и материалов)</t>
  </si>
  <si>
    <t>7205402.24</t>
  </si>
  <si>
    <t>Субсидии на развитие сети молодежных центров (пространств) (проведение капитальных и/или текущих ремонтов зданий (помещений))</t>
  </si>
  <si>
    <t>00020245050040000150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</si>
  <si>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</si>
  <si>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24-50500-00000-00000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</si>
  <si>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</si>
  <si>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7295000.24</t>
  </si>
  <si>
    <t>Субсидии на оплату расходов по исполнительным документам по взысканию задолженности за содержание незаселенного (свободного от проживания) муниципального жилого фонда</t>
  </si>
  <si>
    <t>08.10.2024  2024-2026</t>
  </si>
  <si>
    <t>08.10.2024 2024-2026 (один знак)</t>
  </si>
  <si>
    <t>65100.24</t>
  </si>
  <si>
    <t>Субсидия из бюджета МР "Сыктывдинский" для организации льготного проезда внутренним водным транспортом через реку Вычегда</t>
  </si>
  <si>
    <t>ПРОЕКТ 2025-2027</t>
  </si>
  <si>
    <t>ПРОЕКТ 2025-2027 (один знак)</t>
  </si>
  <si>
    <t>2025-2027</t>
  </si>
  <si>
    <t>2024-2026</t>
  </si>
  <si>
    <t>7207000.25</t>
  </si>
  <si>
    <t>Группа</t>
  </si>
  <si>
    <t>5-Наименование КЦСР</t>
  </si>
  <si>
    <t>7-Код цели</t>
  </si>
  <si>
    <t>8-Наименование кода цели</t>
  </si>
  <si>
    <t>13-Очередной финансовый год</t>
  </si>
  <si>
    <t>14-Первый год планового периода</t>
  </si>
  <si>
    <t>15-Второй год планового периода</t>
  </si>
  <si>
    <t>Субсидия на строительство, реконструкцию, капитальный ремонт объектов дорожной инфраструктуры местного значения (Мероприятие 2)</t>
  </si>
  <si>
    <t>Субсидия на строительство, реконструкцию, капитальный ремонт объектов дорожной инфраструктуры местного значения (Мероприятие 3)</t>
  </si>
  <si>
    <t>Субсидия на строительство, реконструкцию, капитальный ремонт объектов дорожной инфраструктуры местного значения (Мероприятие 4)</t>
  </si>
  <si>
    <t>Субсидия на строительство, реконструкцию, капитальный ремонт объектов дорожной инфраструктуры местного значения</t>
  </si>
  <si>
    <t>9Д15600.25</t>
  </si>
  <si>
    <t>9Д15200.25</t>
  </si>
  <si>
    <t>9Д15300.25</t>
  </si>
  <si>
    <t>Субсидии на реализацию мероприятий по приведению в нормативное состояние, снижению уровня перегрузки и ликвидации мест концентрации дорожно-транспортных происшествий на автомобильных дорогах местного значения и улицах, расположенных на территории городской агломерации города Сыктывкара</t>
  </si>
  <si>
    <t>9Д15400.25</t>
  </si>
  <si>
    <t>Субсидии на строительство и реконструкцию объектов дорожной инфраструктуры местного значения, источником финансового обеспечения расходов на реализацию которых являются бюджетные кредиты из федерального бюджета бюджетам субъектов Российской Федерации на финансовое обеспечение реализации инфраструктурных проектов</t>
  </si>
  <si>
    <t>Субвенции на возмещение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</si>
  <si>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7306000.25</t>
  </si>
  <si>
    <t>7307000.25</t>
  </si>
  <si>
    <t>7226000.25</t>
  </si>
  <si>
    <t>7308000.25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</si>
  <si>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</si>
  <si>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7303000.25</t>
  </si>
  <si>
    <t>2450820X256420000000</t>
  </si>
  <si>
    <t>Субсидии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(Обеспечены жилыми помещениями дети-сироты и дети, оставшиеся без попечения родителей, лица из числа детей-сирот и детей, оставшихся без попечения родителей)</t>
  </si>
  <si>
    <t>Субвенции на 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</si>
  <si>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7317000.25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</si>
  <si>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</si>
  <si>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7315001.25</t>
  </si>
  <si>
    <t>7319000.25</t>
  </si>
  <si>
    <t>Субвенции на обеспечение жильем отдельных категорий граждан, установленных Федеральным законом от 12 января 1995 года № 5-ФЗ "О ветеранах"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</si>
  <si>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</si>
  <si>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на 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</si>
  <si>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</si>
  <si>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7304000.25</t>
  </si>
  <si>
    <t>7269000.25</t>
  </si>
  <si>
    <t>7270000.25</t>
  </si>
  <si>
    <t>7301000.25</t>
  </si>
  <si>
    <t>7302000.25</t>
  </si>
  <si>
    <t>7305000.25</t>
  </si>
  <si>
    <t>Субвенции на осуществление государственных полномочий Республики Коми, предусмотренных пунктом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</si>
  <si>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7314000.25</t>
  </si>
  <si>
    <t>7318000.25</t>
  </si>
  <si>
    <t>7410000.25</t>
  </si>
  <si>
    <t>7312001.25</t>
  </si>
  <si>
    <t>7312002.25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</si>
  <si>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</si>
  <si>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7315002.25</t>
  </si>
  <si>
    <t>Субсидии на оплату муниципальными учреждениями расходов по коммунальным услугам</t>
  </si>
  <si>
    <t>7285002.25</t>
  </si>
  <si>
    <t>Отклонение</t>
  </si>
  <si>
    <t>Проект 2025-2027</t>
  </si>
  <si>
    <t>Проект 2025-2027 (один знак)</t>
  </si>
  <si>
    <t>2027</t>
  </si>
  <si>
    <t>ПРИЛОЖЕНИЕ № 1</t>
  </si>
  <si>
    <t>тыс.руб.</t>
  </si>
  <si>
    <t>Код БК</t>
  </si>
  <si>
    <t xml:space="preserve">Наименование </t>
  </si>
  <si>
    <t>2025 год</t>
  </si>
  <si>
    <t>2026 год</t>
  </si>
  <si>
    <t xml:space="preserve">БЕЗВОЗМЕЗДНЫЕ ПОСТУПЛЕНИЯ </t>
  </si>
  <si>
    <t>00020200000000000000</t>
  </si>
  <si>
    <t>Безвозмездные поступления от других бюджетов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</si>
  <si>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</si>
  <si>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</si>
  <si>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</si>
  <si>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Прочие субсидии</t>
  </si>
  <si>
    <t>00020230000000000150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</si>
  <si>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</si>
  <si>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</si>
  <si>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</si>
  <si>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</si>
  <si>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</si>
  <si>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</si>
  <si>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</si>
  <si>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</si>
  <si>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субвенции</t>
  </si>
  <si>
    <t>Иные межбюджетные трансферты</t>
  </si>
  <si>
    <t>Прочие межбюджетные трансферты, передаваемые бюджетам</t>
  </si>
  <si>
    <t>ОБЪЕМ МЕЖБЮДЖЕТНЫХ ТРАНСФЕРТОВ, ПОЛУЧАЕМЫХ ИЗ ДРУГИХ БЮДЖЕТОВ БЮДЖЕТНОЙ СИСТЕМЫ РОССИЙСКОЙ ФЕДЕРАЦИИ НА 2025 ГОД И ПЛАНОВЫЙ ПЕРИОД 2026 И 2027 ГОДОВ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</si>
  <si>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</si>
  <si>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</si>
  <si>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2027 год</t>
  </si>
  <si>
    <t>решение</t>
  </si>
  <si>
    <t>отклонение</t>
  </si>
  <si>
    <t>00020225154040000150</t>
  </si>
  <si>
    <t>Субсидии бюджетам городских округов на реализацию мероприятий по модернизации коммунальной инфраструктуры</t>
  </si>
  <si>
    <t>00020225454040000150</t>
  </si>
  <si>
    <t>Субсидии бюджетам городских округов на создание модельных муниципальных библиотек</t>
  </si>
  <si>
    <t>Субсидии бюджетам на реализацию мероприятий по модернизации коммунальной инфраструктуры</t>
  </si>
  <si>
    <t>Субсидии бюджетам на создание модельных муниципальных библиотек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</si>
  <si>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</si>
  <si>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</si>
  <si>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</si>
  <si>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</si>
  <si>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</si>
  <si>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поддержку отрасли культуры</t>
  </si>
  <si>
    <t>00020210000000000150</t>
  </si>
  <si>
    <t>Дотации бюджетам бюджетной системы Российской Федерации</t>
  </si>
  <si>
    <t>00020219999000000150</t>
  </si>
  <si>
    <t>Прочие дотации</t>
  </si>
  <si>
    <t>00020704050000000150</t>
  </si>
  <si>
    <t>00020229900040000150</t>
  </si>
  <si>
    <t>Субсидии бюджетам городских округов из местных бюджетов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</si>
  <si>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</si>
  <si>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00020229900000000150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</si>
  <si>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</si>
  <si>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</si>
  <si>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00020225228040000150</t>
  </si>
  <si>
    <t>Субсидии бюджетам на софинансирование капитальных вложений в объекты муниципальной собственности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</si>
  <si>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</si>
  <si>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</si>
  <si>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</si>
  <si>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</si>
  <si>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Субсидии бюджетам городских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</si>
</sst>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#,##0.00000"/>
    <numFmt numFmtId="166" formatCode="#,##0.000"/>
    <numFmt numFmtId="167" formatCode="\#\,\#\#0\.00"/>
    <numFmt numFmtId="168" formatCode="#,##0.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1F5F9"/>
      </patternFill>
    </fill>
    <fill>
      <patternFill patternType="solid">
        <fgColor rgb="FFFFFF0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FD5AB"/>
      </patternFill>
    </fill>
    <fill>
      <patternFill patternType="solid">
        <fgColor rgb="FFADD8E6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/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BFBFBF"/>
      </left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8">
    <xf numFmtId="0" fontId="0" fillId="0" borderId="0"/>
    <xf numFmtId="0" fontId="2" fillId="0" borderId="0"/>
    <xf numFmtId="49" fontId="8" fillId="0" borderId="2">
      <alignment horizontal="center" vertical="center" wrapText="1"/>
    </xf>
    <xf numFmtId="49" fontId="8" fillId="0" borderId="4">
      <alignment horizontal="center" vertical="center" wrapText="1"/>
    </xf>
    <xf numFmtId="49" fontId="10" fillId="0" borderId="5">
      <alignment horizontal="center" vertical="top" shrinkToFit="1"/>
    </xf>
    <xf numFmtId="0" fontId="10" fillId="0" borderId="5">
      <alignment horizontal="left" vertical="top" wrapText="1"/>
    </xf>
    <xf numFmtId="4" fontId="10" fillId="0" borderId="5">
      <alignment horizontal="right" vertical="top" shrinkToFit="1"/>
    </xf>
    <xf numFmtId="49" fontId="8" fillId="3" borderId="7">
      <alignment horizontal="center" vertical="top" shrinkToFit="1"/>
    </xf>
    <xf numFmtId="0" fontId="8" fillId="3" borderId="5">
      <alignment horizontal="left" vertical="top" wrapText="1"/>
    </xf>
    <xf numFmtId="4" fontId="8" fillId="3" borderId="5">
      <alignment horizontal="right" vertical="top" shrinkToFit="1"/>
    </xf>
    <xf numFmtId="0" fontId="1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49" fontId="8" fillId="3" borderId="7">
      <alignment horizontal="center" vertical="top" shrinkToFit="1"/>
    </xf>
    <xf numFmtId="49" fontId="8" fillId="3" borderId="7">
      <alignment horizontal="center" vertical="top" shrinkToFit="1"/>
    </xf>
    <xf numFmtId="49" fontId="8" fillId="3" borderId="7">
      <alignment horizontal="center" vertical="top" shrinkToFit="1"/>
    </xf>
    <xf numFmtId="49" fontId="8" fillId="3" borderId="7">
      <alignment horizontal="center" vertical="top" shrinkToFit="1"/>
    </xf>
    <xf numFmtId="0" fontId="8" fillId="3" borderId="5">
      <alignment horizontal="left" vertical="top" wrapText="1"/>
    </xf>
    <xf numFmtId="0" fontId="8" fillId="3" borderId="5">
      <alignment horizontal="left" vertical="top" wrapText="1"/>
    </xf>
    <xf numFmtId="0" fontId="8" fillId="3" borderId="5">
      <alignment horizontal="left" vertical="top" wrapText="1"/>
    </xf>
    <xf numFmtId="0" fontId="8" fillId="3" borderId="5">
      <alignment horizontal="left" vertical="top" wrapText="1"/>
    </xf>
    <xf numFmtId="49" fontId="14" fillId="5" borderId="10">
      <alignment horizontal="center" vertical="top" shrinkToFit="1"/>
    </xf>
    <xf numFmtId="49" fontId="8" fillId="3" borderId="5">
      <alignment horizontal="center" vertical="top" shrinkToFit="1"/>
    </xf>
    <xf numFmtId="0" fontId="14" fillId="5" borderId="11">
      <alignment horizontal="left" vertical="top" wrapText="1"/>
    </xf>
    <xf numFmtId="4" fontId="8" fillId="3" borderId="5">
      <alignment horizontal="right" vertical="top" shrinkToFit="1"/>
    </xf>
    <xf numFmtId="4" fontId="8" fillId="3" borderId="5">
      <alignment horizontal="right" vertical="top" shrinkToFit="1"/>
    </xf>
    <xf numFmtId="167" fontId="8" fillId="3" borderId="5">
      <alignment horizontal="right" vertical="top" shrinkToFit="1"/>
    </xf>
    <xf numFmtId="167" fontId="8" fillId="3" borderId="5">
      <alignment horizontal="right" vertical="top" shrinkToFit="1"/>
    </xf>
    <xf numFmtId="49" fontId="14" fillId="5" borderId="11">
      <alignment horizontal="center" vertical="top" wrapText="1" shrinkToFit="1"/>
    </xf>
    <xf numFmtId="4" fontId="8" fillId="3" borderId="12">
      <alignment horizontal="right" vertical="top" shrinkToFit="1"/>
    </xf>
    <xf numFmtId="4" fontId="8" fillId="3" borderId="12">
      <alignment horizontal="right" vertical="top" shrinkToFit="1"/>
    </xf>
    <xf numFmtId="4" fontId="8" fillId="3" borderId="12">
      <alignment horizontal="right" vertical="top" shrinkToFit="1"/>
    </xf>
    <xf numFmtId="167" fontId="8" fillId="3" borderId="12">
      <alignment horizontal="right" vertical="top" shrinkToFit="1"/>
    </xf>
    <xf numFmtId="167" fontId="8" fillId="3" borderId="12">
      <alignment horizontal="right" vertical="top" shrinkToFit="1"/>
    </xf>
    <xf numFmtId="0" fontId="10" fillId="0" borderId="5">
      <alignment horizontal="left" vertical="top" wrapText="1"/>
    </xf>
    <xf numFmtId="49" fontId="10" fillId="0" borderId="5">
      <alignment horizontal="center" vertical="top" shrinkToFit="1"/>
    </xf>
    <xf numFmtId="0" fontId="10" fillId="0" borderId="5">
      <alignment horizontal="left" vertical="top" wrapText="1"/>
    </xf>
    <xf numFmtId="0" fontId="10" fillId="0" borderId="5">
      <alignment horizontal="left" vertical="top" wrapText="1"/>
    </xf>
    <xf numFmtId="0" fontId="10" fillId="0" borderId="5">
      <alignment horizontal="left" vertical="top" wrapText="1"/>
    </xf>
    <xf numFmtId="49" fontId="8" fillId="6" borderId="13">
      <alignment horizontal="center" vertical="top" shrinkToFit="1"/>
    </xf>
    <xf numFmtId="49" fontId="10" fillId="0" borderId="5">
      <alignment horizontal="center" vertical="top" shrinkToFit="1"/>
    </xf>
    <xf numFmtId="49" fontId="10" fillId="0" borderId="5">
      <alignment horizontal="center" vertical="top" shrinkToFit="1"/>
    </xf>
    <xf numFmtId="49" fontId="10" fillId="0" borderId="5">
      <alignment horizontal="center" vertical="top" shrinkToFit="1"/>
    </xf>
    <xf numFmtId="0" fontId="8" fillId="6" borderId="14">
      <alignment horizontal="left" vertical="top" wrapText="1"/>
    </xf>
    <xf numFmtId="4" fontId="10" fillId="0" borderId="5">
      <alignment horizontal="right" vertical="top" shrinkToFit="1"/>
    </xf>
    <xf numFmtId="4" fontId="10" fillId="0" borderId="5">
      <alignment horizontal="right" vertical="top" shrinkToFit="1"/>
    </xf>
    <xf numFmtId="167" fontId="10" fillId="0" borderId="5">
      <alignment horizontal="right" vertical="top" shrinkToFit="1"/>
    </xf>
    <xf numFmtId="167" fontId="10" fillId="0" borderId="5">
      <alignment horizontal="right" vertical="top" shrinkToFit="1"/>
    </xf>
    <xf numFmtId="49" fontId="8" fillId="6" borderId="14">
      <alignment horizontal="center" vertical="top" shrinkToFit="1"/>
    </xf>
    <xf numFmtId="4" fontId="10" fillId="0" borderId="12">
      <alignment horizontal="right" vertical="top" shrinkToFit="1"/>
    </xf>
    <xf numFmtId="4" fontId="10" fillId="0" borderId="12">
      <alignment horizontal="right" vertical="top" shrinkToFit="1"/>
    </xf>
    <xf numFmtId="4" fontId="10" fillId="0" borderId="12">
      <alignment horizontal="right" vertical="top" shrinkToFit="1"/>
    </xf>
    <xf numFmtId="4" fontId="10" fillId="0" borderId="12">
      <alignment horizontal="right" vertical="top" shrinkToFit="1"/>
    </xf>
    <xf numFmtId="167" fontId="10" fillId="0" borderId="12">
      <alignment horizontal="right" vertical="top" shrinkToFit="1"/>
    </xf>
    <xf numFmtId="167" fontId="10" fillId="0" borderId="12">
      <alignment horizontal="right" vertical="top" shrinkToFit="1"/>
    </xf>
    <xf numFmtId="49" fontId="8" fillId="3" borderId="7">
      <alignment horizontal="center" vertical="top" shrinkToFit="1"/>
    </xf>
    <xf numFmtId="0" fontId="8" fillId="3" borderId="5">
      <alignment horizontal="left" vertical="top" wrapText="1"/>
    </xf>
    <xf numFmtId="49" fontId="8" fillId="3" borderId="5">
      <alignment horizontal="center" vertical="top" shrinkToFit="1"/>
    </xf>
    <xf numFmtId="49" fontId="15" fillId="0" borderId="7">
      <alignment horizontal="center" vertical="top" shrinkToFit="1"/>
    </xf>
    <xf numFmtId="0" fontId="10" fillId="0" borderId="5">
      <alignment horizontal="left" vertical="top" wrapText="1"/>
    </xf>
    <xf numFmtId="49" fontId="10" fillId="0" borderId="5">
      <alignment horizontal="center" vertical="top" shrinkToFit="1"/>
    </xf>
    <xf numFmtId="49" fontId="15" fillId="0" borderId="7">
      <alignment horizontal="center" vertical="top" shrinkToFit="1"/>
    </xf>
    <xf numFmtId="0" fontId="10" fillId="0" borderId="5">
      <alignment horizontal="left" vertical="top" wrapText="1"/>
    </xf>
    <xf numFmtId="49" fontId="10" fillId="0" borderId="5">
      <alignment horizontal="center" vertical="top" shrinkToFit="1"/>
    </xf>
    <xf numFmtId="49" fontId="15" fillId="0" borderId="7">
      <alignment horizontal="center" vertical="top" shrinkToFit="1"/>
    </xf>
    <xf numFmtId="0" fontId="10" fillId="0" borderId="5">
      <alignment horizontal="left" vertical="top" wrapText="1"/>
    </xf>
    <xf numFmtId="49" fontId="10" fillId="0" borderId="5">
      <alignment horizontal="center" vertical="top" shrinkToFit="1"/>
    </xf>
    <xf numFmtId="0" fontId="10" fillId="0" borderId="0">
      <alignment horizontal="right" vertical="top" wrapText="1"/>
    </xf>
    <xf numFmtId="0" fontId="10" fillId="0" borderId="0">
      <alignment horizontal="right" vertical="top" wrapText="1"/>
    </xf>
    <xf numFmtId="0" fontId="10" fillId="0" borderId="0">
      <alignment horizontal="right" vertical="top" wrapText="1"/>
    </xf>
    <xf numFmtId="0" fontId="10" fillId="0" borderId="0">
      <alignment horizontal="right" vertical="top" wrapText="1"/>
    </xf>
    <xf numFmtId="0" fontId="10" fillId="0" borderId="0">
      <alignment horizontal="right" vertical="top" wrapText="1"/>
    </xf>
    <xf numFmtId="165" fontId="10" fillId="0" borderId="5">
      <alignment horizontal="right" vertical="top" shrinkToFit="1"/>
    </xf>
    <xf numFmtId="165" fontId="10" fillId="0" borderId="12">
      <alignment horizontal="right" vertical="top" shrinkToFit="1"/>
    </xf>
    <xf numFmtId="165" fontId="10" fillId="0" borderId="12">
      <alignment horizontal="right" vertical="top" shrinkToFit="1"/>
    </xf>
    <xf numFmtId="165" fontId="8" fillId="3" borderId="12">
      <alignment horizontal="right" vertical="top" shrinkToFit="1"/>
    </xf>
    <xf numFmtId="165" fontId="10" fillId="0" borderId="12">
      <alignment horizontal="right" vertical="top" shrinkToFit="1"/>
    </xf>
    <xf numFmtId="165" fontId="8" fillId="3" borderId="5">
      <alignment horizontal="right" vertical="top" shrinkToFit="1"/>
    </xf>
    <xf numFmtId="165" fontId="8" fillId="3" borderId="12">
      <alignment horizontal="right" vertical="top" shrinkToFit="1"/>
    </xf>
    <xf numFmtId="165" fontId="10" fillId="0" borderId="5">
      <alignment horizontal="right" vertical="top" shrinkToFit="1"/>
    </xf>
    <xf numFmtId="165" fontId="10" fillId="0" borderId="12">
      <alignment horizontal="right" vertical="top" shrinkToFit="1"/>
    </xf>
    <xf numFmtId="165" fontId="14" fillId="7" borderId="15">
      <alignment horizontal="right" shrinkToFit="1"/>
    </xf>
    <xf numFmtId="165" fontId="14" fillId="7" borderId="16">
      <alignment horizontal="right" shrinkToFit="1"/>
    </xf>
    <xf numFmtId="165" fontId="14" fillId="5" borderId="11">
      <alignment horizontal="right" vertical="top" wrapText="1" shrinkToFit="1"/>
    </xf>
    <xf numFmtId="165" fontId="14" fillId="5" borderId="17">
      <alignment horizontal="right" vertical="top" shrinkToFit="1"/>
    </xf>
    <xf numFmtId="165" fontId="8" fillId="6" borderId="14">
      <alignment horizontal="right" vertical="top" shrinkToFit="1"/>
    </xf>
    <xf numFmtId="165" fontId="8" fillId="6" borderId="18">
      <alignment horizontal="right" vertical="top" shrinkToFit="1"/>
    </xf>
    <xf numFmtId="165" fontId="8" fillId="3" borderId="5">
      <alignment horizontal="right" vertical="top" shrinkToFit="1"/>
    </xf>
    <xf numFmtId="165" fontId="8" fillId="3" borderId="12">
      <alignment horizontal="right" vertical="top" shrinkToFit="1"/>
    </xf>
    <xf numFmtId="165" fontId="10" fillId="0" borderId="5">
      <alignment horizontal="right" vertical="top" shrinkToFit="1"/>
    </xf>
    <xf numFmtId="165" fontId="10" fillId="0" borderId="12">
      <alignment horizontal="right" vertical="top" shrinkToFit="1"/>
    </xf>
    <xf numFmtId="0" fontId="10" fillId="0" borderId="0"/>
    <xf numFmtId="0" fontId="10" fillId="0" borderId="0"/>
    <xf numFmtId="0" fontId="2" fillId="0" borderId="0"/>
    <xf numFmtId="0" fontId="2" fillId="0" borderId="0"/>
    <xf numFmtId="165" fontId="16" fillId="0" borderId="19">
      <alignment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7" fillId="0" borderId="0" applyFont="0" applyFill="0" applyBorder="0" applyAlignment="0" applyProtection="0"/>
    <xf numFmtId="49" fontId="15" fillId="0" borderId="19">
      <alignment horizontal="center" vertical="top" shrinkToFit="1"/>
    </xf>
    <xf numFmtId="0" fontId="15" fillId="0" borderId="19">
      <alignment horizontal="left" vertical="top" wrapText="1"/>
    </xf>
    <xf numFmtId="4" fontId="15" fillId="0" borderId="19">
      <alignment horizontal="right" vertical="top" shrinkToFit="1"/>
    </xf>
    <xf numFmtId="49" fontId="8" fillId="0" borderId="20">
      <alignment horizontal="center" vertical="center" wrapText="1"/>
    </xf>
    <xf numFmtId="49" fontId="8" fillId="0" borderId="22">
      <alignment horizontal="center" vertical="center" wrapText="1"/>
    </xf>
    <xf numFmtId="49" fontId="8" fillId="0" borderId="23">
      <alignment horizontal="center" vertical="center" wrapText="1"/>
    </xf>
  </cellStyleXfs>
  <cellXfs count="191">
    <xf numFmtId="0" fontId="0" fillId="0" borderId="0" xfId="0"/>
    <xf numFmtId="0" fontId="3" fillId="0" borderId="0" xfId="1" applyFont="1" applyBorder="1"/>
    <xf numFmtId="0" fontId="4" fillId="0" borderId="0" xfId="1" applyFont="1" applyBorder="1"/>
    <xf numFmtId="164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6" fillId="2" borderId="1" xfId="3" applyNumberFormat="1" applyFont="1" applyFill="1" applyBorder="1" applyProtection="1">
      <alignment horizontal="center" vertical="center" wrapText="1"/>
    </xf>
    <xf numFmtId="165" fontId="6" fillId="2" borderId="1" xfId="3" applyNumberFormat="1" applyFont="1" applyFill="1" applyBorder="1" applyAlignment="1" applyProtection="1">
      <alignment horizontal="right" vertical="center" wrapText="1"/>
    </xf>
    <xf numFmtId="4" fontId="6" fillId="2" borderId="1" xfId="3" applyNumberFormat="1" applyFont="1" applyFill="1" applyBorder="1" applyAlignment="1" applyProtection="1">
      <alignment horizontal="right" vertical="center" wrapText="1"/>
    </xf>
    <xf numFmtId="0" fontId="9" fillId="0" borderId="0" xfId="1" applyFont="1" applyProtection="1">
      <protection locked="0"/>
    </xf>
    <xf numFmtId="165" fontId="9" fillId="0" borderId="0" xfId="1" applyNumberFormat="1" applyFont="1" applyProtection="1">
      <protection locked="0"/>
    </xf>
    <xf numFmtId="0" fontId="4" fillId="0" borderId="1" xfId="5" applyNumberFormat="1" applyFont="1" applyBorder="1" applyProtection="1">
      <alignment horizontal="left" vertical="top" wrapText="1"/>
    </xf>
    <xf numFmtId="165" fontId="4" fillId="0" borderId="1" xfId="6" applyNumberFormat="1" applyFont="1" applyBorder="1" applyProtection="1">
      <alignment horizontal="right" vertical="top" shrinkToFit="1"/>
    </xf>
    <xf numFmtId="4" fontId="4" fillId="0" borderId="1" xfId="6" applyNumberFormat="1" applyFont="1" applyBorder="1" applyProtection="1">
      <alignment horizontal="right" vertical="top" shrinkToFit="1"/>
    </xf>
    <xf numFmtId="0" fontId="6" fillId="3" borderId="1" xfId="8" applyNumberFormat="1" applyFont="1" applyBorder="1" applyProtection="1">
      <alignment horizontal="left" vertical="top" wrapText="1"/>
    </xf>
    <xf numFmtId="165" fontId="6" fillId="3" borderId="1" xfId="9" applyNumberFormat="1" applyFont="1" applyBorder="1" applyProtection="1">
      <alignment horizontal="right" vertical="top" shrinkToFit="1"/>
    </xf>
    <xf numFmtId="4" fontId="6" fillId="3" borderId="1" xfId="9" applyNumberFormat="1" applyFont="1" applyBorder="1" applyProtection="1">
      <alignment horizontal="right" vertical="top" shrinkToFit="1"/>
    </xf>
    <xf numFmtId="165" fontId="4" fillId="0" borderId="1" xfId="6" applyNumberFormat="1" applyFont="1" applyFill="1" applyBorder="1" applyProtection="1">
      <alignment horizontal="right" vertical="top" shrinkToFit="1"/>
    </xf>
    <xf numFmtId="4" fontId="4" fillId="0" borderId="1" xfId="6" applyNumberFormat="1" applyFont="1" applyFill="1" applyBorder="1" applyProtection="1">
      <alignment horizontal="right" vertical="top" shrinkToFit="1"/>
    </xf>
    <xf numFmtId="0" fontId="11" fillId="0" borderId="0" xfId="1" applyFont="1" applyProtection="1">
      <protection locked="0"/>
    </xf>
    <xf numFmtId="165" fontId="4" fillId="0" borderId="1" xfId="6" applyNumberFormat="1" applyFont="1" applyBorder="1" applyAlignment="1" applyProtection="1">
      <alignment horizontal="right" vertical="top" shrinkToFit="1"/>
    </xf>
    <xf numFmtId="4" fontId="4" fillId="0" borderId="1" xfId="6" applyNumberFormat="1" applyFont="1" applyBorder="1" applyAlignment="1" applyProtection="1">
      <alignment horizontal="right" vertical="top" shrinkToFit="1"/>
    </xf>
    <xf numFmtId="49" fontId="4" fillId="0" borderId="0" xfId="4" applyNumberFormat="1" applyFont="1" applyBorder="1" applyProtection="1">
      <alignment horizontal="center" vertical="top" shrinkToFit="1"/>
    </xf>
    <xf numFmtId="49" fontId="4" fillId="0" borderId="6" xfId="4" applyNumberFormat="1" applyFont="1" applyBorder="1" applyProtection="1">
      <alignment horizontal="center" vertical="top" shrinkToFit="1"/>
    </xf>
    <xf numFmtId="165" fontId="4" fillId="4" borderId="1" xfId="6" applyNumberFormat="1" applyFont="1" applyFill="1" applyBorder="1" applyProtection="1">
      <alignment horizontal="right" vertical="top" shrinkToFit="1"/>
    </xf>
    <xf numFmtId="166" fontId="6" fillId="2" borderId="1" xfId="3" applyNumberFormat="1" applyFont="1" applyFill="1" applyBorder="1" applyAlignment="1" applyProtection="1">
      <alignment horizontal="right" vertical="center" wrapText="1"/>
    </xf>
    <xf numFmtId="166" fontId="6" fillId="3" borderId="1" xfId="9" applyNumberFormat="1" applyFont="1" applyBorder="1" applyProtection="1">
      <alignment horizontal="right" vertical="top" shrinkToFit="1"/>
    </xf>
    <xf numFmtId="0" fontId="6" fillId="2" borderId="1" xfId="5" applyNumberFormat="1" applyFont="1" applyFill="1" applyBorder="1" applyProtection="1">
      <alignment horizontal="left" vertical="top" wrapText="1"/>
    </xf>
    <xf numFmtId="165" fontId="6" fillId="2" borderId="1" xfId="6" applyNumberFormat="1" applyFont="1" applyFill="1" applyBorder="1" applyProtection="1">
      <alignment horizontal="right" vertical="top" shrinkToFit="1"/>
    </xf>
    <xf numFmtId="4" fontId="6" fillId="2" borderId="1" xfId="6" applyNumberFormat="1" applyFont="1" applyFill="1" applyBorder="1" applyProtection="1">
      <alignment horizontal="right" vertical="top" shrinkToFit="1"/>
    </xf>
    <xf numFmtId="0" fontId="9" fillId="0" borderId="0" xfId="1" applyFont="1" applyFill="1" applyProtection="1">
      <protection locked="0"/>
    </xf>
    <xf numFmtId="0" fontId="13" fillId="0" borderId="0" xfId="1" applyFont="1" applyProtection="1">
      <protection locked="0"/>
    </xf>
    <xf numFmtId="165" fontId="4" fillId="4" borderId="1" xfId="6" applyNumberFormat="1" applyFont="1" applyFill="1" applyBorder="1" applyAlignment="1" applyProtection="1">
      <alignment horizontal="right" vertical="top" shrinkToFit="1"/>
    </xf>
    <xf numFmtId="165" fontId="12" fillId="4" borderId="1" xfId="6" applyNumberFormat="1" applyFont="1" applyFill="1" applyBorder="1" applyAlignment="1" applyProtection="1">
      <alignment horizontal="right" vertical="top" shrinkToFit="1"/>
    </xf>
    <xf numFmtId="164" fontId="4" fillId="4" borderId="0" xfId="1" applyNumberFormat="1" applyFont="1" applyFill="1" applyBorder="1" applyAlignment="1">
      <alignment vertical="center"/>
    </xf>
    <xf numFmtId="0" fontId="4" fillId="4" borderId="0" xfId="1" applyFont="1" applyFill="1" applyBorder="1" applyAlignment="1">
      <alignment horizontal="right" vertical="center"/>
    </xf>
    <xf numFmtId="164" fontId="6" fillId="4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 wrapText="1"/>
    </xf>
    <xf numFmtId="165" fontId="6" fillId="4" borderId="1" xfId="3" applyNumberFormat="1" applyFont="1" applyFill="1" applyBorder="1" applyAlignment="1" applyProtection="1">
      <alignment horizontal="right" vertical="center" wrapText="1"/>
    </xf>
    <xf numFmtId="165" fontId="6" fillId="4" borderId="1" xfId="9" applyNumberFormat="1" applyFont="1" applyFill="1" applyBorder="1" applyProtection="1">
      <alignment horizontal="right" vertical="top" shrinkToFit="1"/>
    </xf>
    <xf numFmtId="165" fontId="6" fillId="4" borderId="1" xfId="6" applyNumberFormat="1" applyFont="1" applyFill="1" applyBorder="1" applyProtection="1">
      <alignment horizontal="right" vertical="top" shrinkToFit="1"/>
    </xf>
    <xf numFmtId="0" fontId="13" fillId="4" borderId="0" xfId="1" applyFont="1" applyFill="1" applyProtection="1">
      <protection locked="0"/>
    </xf>
    <xf numFmtId="166" fontId="4" fillId="0" borderId="1" xfId="6" applyNumberFormat="1" applyFont="1" applyFill="1" applyBorder="1" applyProtection="1">
      <alignment horizontal="right" vertical="top" shrinkToFit="1"/>
    </xf>
    <xf numFmtId="4" fontId="13" fillId="0" borderId="0" xfId="1" applyNumberFormat="1" applyFont="1" applyProtection="1">
      <protection locked="0"/>
    </xf>
    <xf numFmtId="165" fontId="13" fillId="0" borderId="0" xfId="1" applyNumberFormat="1" applyFont="1" applyProtection="1">
      <protection locked="0"/>
    </xf>
    <xf numFmtId="4" fontId="13" fillId="4" borderId="0" xfId="1" applyNumberFormat="1" applyFont="1" applyFill="1" applyProtection="1">
      <protection locked="0"/>
    </xf>
    <xf numFmtId="49" fontId="6" fillId="3" borderId="8" xfId="7" applyNumberFormat="1" applyFont="1" applyBorder="1" applyProtection="1">
      <alignment horizontal="center" vertical="top" shrinkToFit="1"/>
    </xf>
    <xf numFmtId="49" fontId="13" fillId="0" borderId="1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Protection="1">
      <alignment horizontal="center" vertical="center" wrapText="1"/>
    </xf>
    <xf numFmtId="49" fontId="4" fillId="0" borderId="9" xfId="4" applyNumberFormat="1" applyFont="1" applyBorder="1" applyProtection="1">
      <alignment horizontal="center" vertical="top" shrinkToFit="1"/>
    </xf>
    <xf numFmtId="0" fontId="12" fillId="0" borderId="1" xfId="5" applyNumberFormat="1" applyFont="1" applyBorder="1" applyAlignment="1" applyProtection="1">
      <alignment horizontal="left" vertical="top" wrapText="1" indent="3"/>
    </xf>
    <xf numFmtId="49" fontId="6" fillId="0" borderId="6" xfId="4" applyNumberFormat="1" applyFont="1" applyBorder="1" applyAlignment="1" applyProtection="1">
      <alignment horizontal="center" vertical="top" wrapText="1" shrinkToFit="1"/>
    </xf>
    <xf numFmtId="49" fontId="4" fillId="0" borderId="6" xfId="4" applyNumberFormat="1" applyFont="1" applyFill="1" applyBorder="1" applyProtection="1">
      <alignment horizontal="center" vertical="top" shrinkToFit="1"/>
    </xf>
    <xf numFmtId="165" fontId="13" fillId="4" borderId="0" xfId="1" applyNumberFormat="1" applyFont="1" applyFill="1" applyProtection="1">
      <protection locked="0"/>
    </xf>
    <xf numFmtId="4" fontId="4" fillId="0" borderId="1" xfId="5" applyNumberFormat="1" applyFont="1" applyBorder="1" applyAlignment="1" applyProtection="1">
      <alignment horizontal="right" vertical="top" wrapText="1"/>
    </xf>
    <xf numFmtId="4" fontId="6" fillId="3" borderId="1" xfId="8" applyNumberFormat="1" applyFont="1" applyBorder="1" applyAlignment="1" applyProtection="1">
      <alignment horizontal="right" vertical="top" wrapText="1"/>
    </xf>
    <xf numFmtId="4" fontId="12" fillId="0" borderId="1" xfId="5" applyNumberFormat="1" applyFont="1" applyBorder="1" applyAlignment="1" applyProtection="1">
      <alignment horizontal="right" vertical="top" wrapText="1" indent="3"/>
    </xf>
    <xf numFmtId="4" fontId="6" fillId="4" borderId="1" xfId="3" applyNumberFormat="1" applyFont="1" applyFill="1" applyBorder="1" applyAlignment="1" applyProtection="1">
      <alignment horizontal="right" vertical="center" wrapText="1"/>
    </xf>
    <xf numFmtId="4" fontId="4" fillId="4" borderId="1" xfId="5" applyNumberFormat="1" applyFont="1" applyFill="1" applyBorder="1" applyAlignment="1" applyProtection="1">
      <alignment horizontal="right" vertical="top" wrapText="1"/>
    </xf>
    <xf numFmtId="4" fontId="6" fillId="4" borderId="1" xfId="8" applyNumberFormat="1" applyFont="1" applyFill="1" applyBorder="1" applyAlignment="1" applyProtection="1">
      <alignment horizontal="right" vertical="top" wrapText="1"/>
    </xf>
    <xf numFmtId="4" fontId="12" fillId="4" borderId="1" xfId="5" applyNumberFormat="1" applyFont="1" applyFill="1" applyBorder="1" applyAlignment="1" applyProtection="1">
      <alignment horizontal="right" vertical="top" wrapText="1" indent="3"/>
    </xf>
    <xf numFmtId="165" fontId="6" fillId="3" borderId="1" xfId="8" applyNumberFormat="1" applyFont="1" applyBorder="1" applyAlignment="1" applyProtection="1">
      <alignment horizontal="right" vertical="top" wrapText="1"/>
    </xf>
    <xf numFmtId="164" fontId="9" fillId="0" borderId="0" xfId="1" applyNumberFormat="1" applyFont="1" applyProtection="1">
      <protection locked="0"/>
    </xf>
    <xf numFmtId="4" fontId="4" fillId="0" borderId="1" xfId="5" applyNumberFormat="1" applyFont="1" applyFill="1" applyBorder="1" applyAlignment="1" applyProtection="1">
      <alignment horizontal="right" vertical="top" wrapText="1"/>
    </xf>
    <xf numFmtId="165" fontId="4" fillId="0" borderId="1" xfId="5" applyNumberFormat="1" applyFont="1" applyBorder="1" applyAlignment="1" applyProtection="1">
      <alignment horizontal="right" vertical="top" wrapText="1"/>
    </xf>
    <xf numFmtId="165" fontId="4" fillId="0" borderId="1" xfId="5" applyNumberFormat="1" applyFont="1" applyFill="1" applyBorder="1" applyAlignment="1" applyProtection="1">
      <alignment horizontal="right" vertical="top" wrapText="1"/>
    </xf>
    <xf numFmtId="165" fontId="12" fillId="0" borderId="1" xfId="5" applyNumberFormat="1" applyFont="1" applyBorder="1" applyAlignment="1" applyProtection="1">
      <alignment horizontal="right" vertical="top" wrapText="1" indent="3"/>
    </xf>
    <xf numFmtId="165" fontId="12" fillId="0" borderId="1" xfId="5" applyNumberFormat="1" applyFont="1" applyFill="1" applyBorder="1" applyAlignment="1" applyProtection="1">
      <alignment horizontal="right" vertical="top" wrapText="1"/>
    </xf>
    <xf numFmtId="4" fontId="12" fillId="0" borderId="1" xfId="5" applyNumberFormat="1" applyFont="1" applyFill="1" applyBorder="1" applyAlignment="1" applyProtection="1">
      <alignment horizontal="right" vertical="top" wrapText="1"/>
    </xf>
    <xf numFmtId="4" fontId="12" fillId="0" borderId="1" xfId="5" applyNumberFormat="1" applyFont="1" applyFill="1" applyBorder="1" applyAlignment="1" applyProtection="1">
      <alignment horizontal="right" vertical="top" wrapText="1" indent="3"/>
    </xf>
    <xf numFmtId="165" fontId="6" fillId="0" borderId="1" xfId="8" applyNumberFormat="1" applyFont="1" applyFill="1" applyBorder="1" applyAlignment="1" applyProtection="1">
      <alignment horizontal="right" vertical="top" wrapText="1"/>
    </xf>
    <xf numFmtId="4" fontId="6" fillId="0" borderId="1" xfId="8" applyNumberFormat="1" applyFont="1" applyFill="1" applyBorder="1" applyAlignment="1" applyProtection="1">
      <alignment horizontal="right" vertical="top" wrapText="1"/>
    </xf>
    <xf numFmtId="49" fontId="19" fillId="0" borderId="19" xfId="112" applyNumberFormat="1" applyFont="1" applyProtection="1">
      <alignment horizontal="center" vertical="top" shrinkToFit="1"/>
    </xf>
    <xf numFmtId="0" fontId="19" fillId="0" borderId="19" xfId="113" applyNumberFormat="1" applyFont="1" applyProtection="1">
      <alignment horizontal="left" vertical="top" wrapText="1"/>
    </xf>
    <xf numFmtId="4" fontId="20" fillId="0" borderId="1" xfId="5" applyNumberFormat="1" applyFont="1" applyFill="1" applyBorder="1" applyAlignment="1" applyProtection="1">
      <alignment horizontal="right" vertical="top" wrapText="1"/>
    </xf>
    <xf numFmtId="0" fontId="4" fillId="0" borderId="1" xfId="5" applyNumberFormat="1" applyFont="1" applyFill="1" applyBorder="1" applyProtection="1">
      <alignment horizontal="left" vertical="top" wrapText="1"/>
    </xf>
    <xf numFmtId="0" fontId="21" fillId="0" borderId="0" xfId="1" applyFont="1" applyBorder="1" applyAlignment="1">
      <alignment horizontal="center"/>
    </xf>
    <xf numFmtId="0" fontId="9" fillId="0" borderId="0" xfId="98" applyFont="1"/>
    <xf numFmtId="49" fontId="22" fillId="8" borderId="19" xfId="98" applyNumberFormat="1" applyFont="1" applyFill="1" applyBorder="1" applyAlignment="1">
      <alignment horizontal="center" vertical="center" wrapText="1"/>
    </xf>
    <xf numFmtId="49" fontId="9" fillId="9" borderId="19" xfId="98" applyNumberFormat="1" applyFont="1" applyFill="1" applyBorder="1" applyAlignment="1">
      <alignment horizontal="left" wrapText="1"/>
    </xf>
    <xf numFmtId="165" fontId="23" fillId="9" borderId="19" xfId="98" applyNumberFormat="1" applyFont="1" applyFill="1" applyBorder="1" applyAlignment="1">
      <alignment horizontal="right"/>
    </xf>
    <xf numFmtId="11" fontId="9" fillId="9" borderId="19" xfId="98" applyNumberFormat="1" applyFont="1" applyFill="1" applyBorder="1" applyAlignment="1">
      <alignment horizontal="left" wrapText="1"/>
    </xf>
    <xf numFmtId="0" fontId="4" fillId="10" borderId="1" xfId="5" applyNumberFormat="1" applyFont="1" applyFill="1" applyBorder="1" applyAlignment="1" applyProtection="1">
      <alignment horizontal="left" vertical="top"/>
    </xf>
    <xf numFmtId="0" fontId="4" fillId="11" borderId="1" xfId="5" applyNumberFormat="1" applyFont="1" applyFill="1" applyBorder="1" applyProtection="1">
      <alignment horizontal="left" vertical="top" wrapText="1"/>
    </xf>
    <xf numFmtId="165" fontId="4" fillId="11" borderId="1" xfId="5" applyNumberFormat="1" applyFont="1" applyFill="1" applyBorder="1" applyAlignment="1" applyProtection="1">
      <alignment horizontal="right" vertical="top" wrapText="1"/>
    </xf>
    <xf numFmtId="4" fontId="4" fillId="11" borderId="1" xfId="5" applyNumberFormat="1" applyFont="1" applyFill="1" applyBorder="1" applyAlignment="1" applyProtection="1">
      <alignment horizontal="right" vertical="top" wrapText="1"/>
    </xf>
    <xf numFmtId="165" fontId="9" fillId="0" borderId="0" xfId="98" applyNumberFormat="1" applyFont="1"/>
    <xf numFmtId="0" fontId="3" fillId="0" borderId="0" xfId="105" applyFont="1" applyFill="1"/>
    <xf numFmtId="0" fontId="25" fillId="0" borderId="0" xfId="105" applyFont="1" applyFill="1"/>
    <xf numFmtId="165" fontId="3" fillId="0" borderId="0" xfId="105" applyNumberFormat="1" applyFont="1" applyFill="1"/>
    <xf numFmtId="165" fontId="3" fillId="0" borderId="0" xfId="105" applyNumberFormat="1" applyFont="1" applyFill="1" applyAlignment="1">
      <alignment horizontal="right"/>
    </xf>
    <xf numFmtId="49" fontId="22" fillId="0" borderId="21" xfId="115" applyNumberFormat="1" applyFont="1" applyFill="1" applyBorder="1" applyAlignment="1" applyProtection="1">
      <alignment vertical="center" wrapText="1"/>
    </xf>
    <xf numFmtId="49" fontId="27" fillId="0" borderId="1" xfId="116" applyNumberFormat="1" applyFont="1" applyFill="1" applyBorder="1" applyAlignment="1" applyProtection="1">
      <alignment horizontal="center" vertical="center" wrapText="1"/>
    </xf>
    <xf numFmtId="165" fontId="28" fillId="0" borderId="1" xfId="117" applyNumberFormat="1" applyFont="1" applyFill="1" applyBorder="1" applyProtection="1">
      <alignment horizontal="center" vertical="center" wrapText="1"/>
    </xf>
    <xf numFmtId="49" fontId="22" fillId="0" borderId="1" xfId="116" applyNumberFormat="1" applyFont="1" applyFill="1" applyBorder="1" applyAlignment="1" applyProtection="1">
      <alignment horizontal="left" vertical="top" wrapText="1"/>
    </xf>
    <xf numFmtId="164" fontId="22" fillId="0" borderId="1" xfId="116" applyNumberFormat="1" applyFont="1" applyFill="1" applyBorder="1" applyAlignment="1" applyProtection="1">
      <alignment horizontal="right" vertical="center" wrapText="1"/>
    </xf>
    <xf numFmtId="0" fontId="3" fillId="0" borderId="0" xfId="105" applyFont="1" applyFill="1" applyAlignment="1">
      <alignment horizontal="center"/>
    </xf>
    <xf numFmtId="49" fontId="27" fillId="0" borderId="1" xfId="41" applyNumberFormat="1" applyFont="1" applyFill="1" applyBorder="1" applyProtection="1">
      <alignment horizontal="center" vertical="top" shrinkToFit="1"/>
    </xf>
    <xf numFmtId="0" fontId="27" fillId="0" borderId="1" xfId="105" applyFont="1" applyFill="1" applyBorder="1" applyAlignment="1">
      <alignment horizontal="left" vertical="top" wrapText="1"/>
    </xf>
    <xf numFmtId="164" fontId="27" fillId="0" borderId="1" xfId="87" applyNumberFormat="1" applyFont="1" applyFill="1" applyBorder="1" applyProtection="1">
      <alignment horizontal="right" vertical="top" shrinkToFit="1"/>
    </xf>
    <xf numFmtId="49" fontId="27" fillId="0" borderId="1" xfId="57" applyNumberFormat="1" applyFont="1" applyFill="1" applyBorder="1" applyProtection="1">
      <alignment horizontal="center" vertical="top" shrinkToFit="1"/>
    </xf>
    <xf numFmtId="0" fontId="27" fillId="0" borderId="1" xfId="58" quotePrefix="1" applyNumberFormat="1" applyFont="1" applyFill="1" applyBorder="1" applyAlignment="1" applyProtection="1">
      <alignment horizontal="left" vertical="top" wrapText="1"/>
    </xf>
    <xf numFmtId="164" fontId="27" fillId="0" borderId="1" xfId="89" applyNumberFormat="1" applyFont="1" applyFill="1" applyBorder="1" applyProtection="1">
      <alignment horizontal="right" vertical="top" shrinkToFit="1"/>
    </xf>
    <xf numFmtId="164" fontId="3" fillId="0" borderId="1" xfId="91" applyNumberFormat="1" applyFont="1" applyFill="1" applyBorder="1" applyProtection="1">
      <alignment horizontal="right" vertical="top" shrinkToFit="1"/>
    </xf>
    <xf numFmtId="0" fontId="3" fillId="0" borderId="1" xfId="67" quotePrefix="1" applyNumberFormat="1" applyFont="1" applyFill="1" applyBorder="1" applyAlignment="1" applyProtection="1">
      <alignment horizontal="left" vertical="top" wrapText="1" indent="1"/>
    </xf>
    <xf numFmtId="49" fontId="27" fillId="0" borderId="24" xfId="57" applyNumberFormat="1" applyFont="1" applyFill="1" applyBorder="1" applyProtection="1">
      <alignment horizontal="center" vertical="top" shrinkToFit="1"/>
    </xf>
    <xf numFmtId="0" fontId="3" fillId="0" borderId="1" xfId="64" quotePrefix="1" applyNumberFormat="1" applyFont="1" applyFill="1" applyBorder="1" applyAlignment="1" applyProtection="1">
      <alignment horizontal="left" vertical="top" wrapText="1"/>
    </xf>
    <xf numFmtId="49" fontId="3" fillId="0" borderId="1" xfId="66" applyNumberFormat="1" applyFont="1" applyFill="1" applyBorder="1" applyProtection="1">
      <alignment horizontal="center" vertical="top" shrinkToFit="1"/>
    </xf>
    <xf numFmtId="164" fontId="3" fillId="0" borderId="1" xfId="92" applyNumberFormat="1" applyFont="1" applyFill="1" applyBorder="1" applyProtection="1">
      <alignment horizontal="right" vertical="top" shrinkToFit="1"/>
    </xf>
    <xf numFmtId="49" fontId="27" fillId="0" borderId="1" xfId="63" applyNumberFormat="1" applyFont="1" applyFill="1" applyBorder="1" applyProtection="1">
      <alignment horizontal="center" vertical="top" shrinkToFit="1"/>
    </xf>
    <xf numFmtId="0" fontId="3" fillId="0" borderId="1" xfId="64" applyNumberFormat="1" applyFont="1" applyFill="1" applyBorder="1" applyAlignment="1" applyProtection="1">
      <alignment horizontal="left" vertical="top" wrapText="1"/>
    </xf>
    <xf numFmtId="49" fontId="27" fillId="0" borderId="1" xfId="68" applyNumberFormat="1" applyFont="1" applyFill="1" applyBorder="1" applyProtection="1">
      <alignment horizontal="center" vertical="top" shrinkToFit="1"/>
    </xf>
    <xf numFmtId="164" fontId="3" fillId="0" borderId="1" xfId="91" applyNumberFormat="1" applyFont="1" applyFill="1" applyBorder="1" applyAlignment="1" applyProtection="1">
      <alignment horizontal="right" vertical="top" wrapText="1" shrinkToFit="1"/>
    </xf>
    <xf numFmtId="49" fontId="28" fillId="3" borderId="8" xfId="7" applyNumberFormat="1" applyFont="1" applyBorder="1" applyProtection="1">
      <alignment horizontal="center" vertical="top" shrinkToFit="1"/>
    </xf>
    <xf numFmtId="0" fontId="3" fillId="0" borderId="1" xfId="67" applyNumberFormat="1" applyFont="1" applyFill="1" applyBorder="1" applyAlignment="1" applyProtection="1">
      <alignment horizontal="left" vertical="top" wrapText="1" indent="1"/>
    </xf>
    <xf numFmtId="49" fontId="6" fillId="12" borderId="21" xfId="57" applyNumberFormat="1" applyFont="1" applyFill="1" applyBorder="1" applyProtection="1">
      <alignment horizontal="center" vertical="top" shrinkToFit="1"/>
    </xf>
    <xf numFmtId="0" fontId="4" fillId="12" borderId="1" xfId="64" quotePrefix="1" applyNumberFormat="1" applyFont="1" applyFill="1" applyBorder="1" applyProtection="1">
      <alignment horizontal="left" vertical="top" wrapText="1"/>
    </xf>
    <xf numFmtId="49" fontId="6" fillId="12" borderId="1" xfId="57" applyNumberFormat="1" applyFont="1" applyFill="1" applyBorder="1" applyProtection="1">
      <alignment horizontal="center" vertical="top" shrinkToFit="1"/>
    </xf>
    <xf numFmtId="0" fontId="4" fillId="12" borderId="1" xfId="67" quotePrefix="1" applyNumberFormat="1" applyFont="1" applyFill="1" applyBorder="1" applyAlignment="1" applyProtection="1">
      <alignment horizontal="left" vertical="top" wrapText="1" indent="1"/>
    </xf>
    <xf numFmtId="0" fontId="20" fillId="0" borderId="1" xfId="5" applyNumberFormat="1" applyFont="1" applyBorder="1" applyProtection="1">
      <alignment horizontal="left" vertical="top" wrapText="1"/>
    </xf>
    <xf numFmtId="165" fontId="20" fillId="0" borderId="1" xfId="5" applyNumberFormat="1" applyFont="1" applyFill="1" applyBorder="1" applyAlignment="1" applyProtection="1">
      <alignment horizontal="right" vertical="top" wrapText="1"/>
    </xf>
    <xf numFmtId="164" fontId="3" fillId="0" borderId="1" xfId="89" applyNumberFormat="1" applyFont="1" applyFill="1" applyBorder="1" applyProtection="1">
      <alignment horizontal="right" vertical="top" shrinkToFit="1"/>
    </xf>
    <xf numFmtId="49" fontId="22" fillId="2" borderId="1" xfId="116" applyNumberFormat="1" applyFont="1" applyFill="1" applyBorder="1" applyAlignment="1" applyProtection="1">
      <alignment horizontal="left" vertical="top" wrapText="1"/>
    </xf>
    <xf numFmtId="164" fontId="22" fillId="2" borderId="1" xfId="116" applyNumberFormat="1" applyFont="1" applyFill="1" applyBorder="1" applyAlignment="1" applyProtection="1">
      <alignment horizontal="right" vertical="center" wrapText="1"/>
    </xf>
    <xf numFmtId="0" fontId="27" fillId="15" borderId="1" xfId="105" applyFont="1" applyFill="1" applyBorder="1" applyAlignment="1">
      <alignment horizontal="left" vertical="top" wrapText="1"/>
    </xf>
    <xf numFmtId="164" fontId="27" fillId="15" borderId="1" xfId="87" applyNumberFormat="1" applyFont="1" applyFill="1" applyBorder="1" applyProtection="1">
      <alignment horizontal="right" vertical="top" shrinkToFit="1"/>
    </xf>
    <xf numFmtId="0" fontId="27" fillId="15" borderId="1" xfId="58" quotePrefix="1" applyNumberFormat="1" applyFont="1" applyFill="1" applyBorder="1" applyAlignment="1" applyProtection="1">
      <alignment horizontal="left" vertical="top" wrapText="1"/>
    </xf>
    <xf numFmtId="164" fontId="27" fillId="15" borderId="1" xfId="89" applyNumberFormat="1" applyFont="1" applyFill="1" applyBorder="1" applyProtection="1">
      <alignment horizontal="right" vertical="top" shrinkToFit="1"/>
    </xf>
    <xf numFmtId="49" fontId="28" fillId="14" borderId="1" xfId="4" applyNumberFormat="1" applyFont="1" applyFill="1" applyBorder="1" applyProtection="1">
      <alignment horizontal="center" vertical="top" shrinkToFit="1"/>
    </xf>
    <xf numFmtId="49" fontId="27" fillId="0" borderId="1" xfId="66" applyNumberFormat="1" applyFont="1" applyFill="1" applyBorder="1" applyProtection="1">
      <alignment horizontal="center" vertical="top" shrinkToFit="1"/>
    </xf>
    <xf numFmtId="164" fontId="20" fillId="0" borderId="1" xfId="91" applyNumberFormat="1" applyFont="1" applyFill="1" applyBorder="1" applyProtection="1">
      <alignment horizontal="right" vertical="top" shrinkToFit="1"/>
    </xf>
    <xf numFmtId="164" fontId="20" fillId="0" borderId="1" xfId="92" applyNumberFormat="1" applyFont="1" applyFill="1" applyBorder="1" applyProtection="1">
      <alignment horizontal="right" vertical="top" shrinkToFit="1"/>
    </xf>
    <xf numFmtId="164" fontId="20" fillId="0" borderId="1" xfId="89" applyNumberFormat="1" applyFont="1" applyFill="1" applyBorder="1" applyProtection="1">
      <alignment horizontal="right" vertical="top" shrinkToFit="1"/>
    </xf>
    <xf numFmtId="164" fontId="20" fillId="0" borderId="1" xfId="91" applyNumberFormat="1" applyFont="1" applyFill="1" applyBorder="1" applyAlignment="1" applyProtection="1">
      <alignment horizontal="right" vertical="top" wrapText="1" shrinkToFit="1"/>
    </xf>
    <xf numFmtId="4" fontId="3" fillId="0" borderId="0" xfId="105" applyNumberFormat="1" applyFont="1" applyFill="1" applyAlignment="1">
      <alignment horizontal="center"/>
    </xf>
    <xf numFmtId="49" fontId="29" fillId="0" borderId="5" xfId="41" applyNumberFormat="1" applyFont="1" applyFill="1" applyBorder="1" applyProtection="1">
      <alignment horizontal="center" vertical="top" shrinkToFit="1"/>
    </xf>
    <xf numFmtId="0" fontId="4" fillId="0" borderId="1" xfId="61" applyNumberFormat="1" applyFont="1" applyFill="1" applyBorder="1" applyAlignment="1" applyProtection="1">
      <alignment horizontal="left" vertical="top" wrapText="1"/>
    </xf>
    <xf numFmtId="0" fontId="4" fillId="0" borderId="1" xfId="61" applyNumberFormat="1" applyFont="1" applyFill="1" applyBorder="1" applyAlignment="1" applyProtection="1">
      <alignment horizontal="left" vertical="top" wrapText="1" indent="1"/>
    </xf>
    <xf numFmtId="49" fontId="30" fillId="12" borderId="1" xfId="105" applyNumberFormat="1" applyFont="1" applyFill="1" applyBorder="1" applyAlignment="1">
      <alignment horizontal="center" vertical="center" wrapText="1"/>
    </xf>
    <xf numFmtId="0" fontId="4" fillId="12" borderId="1" xfId="105" applyFont="1" applyFill="1" applyBorder="1"/>
    <xf numFmtId="49" fontId="4" fillId="0" borderId="1" xfId="105" applyNumberFormat="1" applyFont="1" applyFill="1" applyBorder="1" applyAlignment="1">
      <alignment horizontal="left" vertical="top" wrapText="1" indent="1"/>
    </xf>
    <xf numFmtId="168" fontId="22" fillId="2" borderId="1" xfId="116" applyNumberFormat="1" applyFont="1" applyFill="1" applyBorder="1" applyAlignment="1" applyProtection="1">
      <alignment horizontal="right" vertical="center" wrapText="1"/>
    </xf>
    <xf numFmtId="168" fontId="27" fillId="2" borderId="1" xfId="87" applyNumberFormat="1" applyFont="1" applyFill="1" applyBorder="1" applyProtection="1">
      <alignment horizontal="right" vertical="top" shrinkToFit="1"/>
    </xf>
    <xf numFmtId="168" fontId="27" fillId="15" borderId="1" xfId="89" applyNumberFormat="1" applyFont="1" applyFill="1" applyBorder="1" applyProtection="1">
      <alignment horizontal="right" vertical="top" shrinkToFit="1"/>
    </xf>
    <xf numFmtId="168" fontId="8" fillId="3" borderId="5" xfId="9" applyNumberFormat="1" applyProtection="1">
      <alignment horizontal="right" vertical="top" shrinkToFit="1"/>
    </xf>
    <xf numFmtId="168" fontId="8" fillId="3" borderId="12" xfId="31" applyNumberFormat="1" applyProtection="1">
      <alignment horizontal="right" vertical="top" shrinkToFit="1"/>
    </xf>
    <xf numFmtId="4" fontId="8" fillId="3" borderId="5" xfId="9" applyNumberFormat="1" applyProtection="1">
      <alignment horizontal="right" vertical="top" shrinkToFit="1"/>
    </xf>
    <xf numFmtId="168" fontId="3" fillId="0" borderId="0" xfId="105" applyNumberFormat="1" applyFont="1" applyFill="1" applyAlignment="1">
      <alignment horizontal="center"/>
    </xf>
    <xf numFmtId="49" fontId="31" fillId="0" borderId="1" xfId="116" applyNumberFormat="1" applyFont="1" applyFill="1" applyBorder="1" applyAlignment="1" applyProtection="1">
      <alignment horizontal="left" vertical="top" wrapText="1"/>
    </xf>
    <xf numFmtId="164" fontId="31" fillId="0" borderId="1" xfId="116" applyNumberFormat="1" applyFont="1" applyFill="1" applyBorder="1" applyAlignment="1" applyProtection="1">
      <alignment horizontal="right" vertical="center" wrapText="1"/>
    </xf>
    <xf numFmtId="0" fontId="6" fillId="0" borderId="1" xfId="105" applyFont="1" applyFill="1" applyBorder="1" applyAlignment="1">
      <alignment horizontal="left" vertical="top" wrapText="1"/>
    </xf>
    <xf numFmtId="164" fontId="6" fillId="0" borderId="1" xfId="87" applyNumberFormat="1" applyFont="1" applyFill="1" applyBorder="1" applyProtection="1">
      <alignment horizontal="right" vertical="top" shrinkToFit="1"/>
    </xf>
    <xf numFmtId="0" fontId="6" fillId="0" borderId="1" xfId="58" quotePrefix="1" applyNumberFormat="1" applyFont="1" applyFill="1" applyBorder="1" applyAlignment="1" applyProtection="1">
      <alignment horizontal="left" vertical="top" wrapText="1"/>
    </xf>
    <xf numFmtId="164" fontId="6" fillId="0" borderId="1" xfId="89" applyNumberFormat="1" applyFont="1" applyFill="1" applyBorder="1" applyProtection="1">
      <alignment horizontal="right" vertical="top" shrinkToFit="1"/>
    </xf>
    <xf numFmtId="0" fontId="4" fillId="0" borderId="1" xfId="64" quotePrefix="1" applyNumberFormat="1" applyFont="1" applyFill="1" applyBorder="1" applyAlignment="1" applyProtection="1">
      <alignment horizontal="left" vertical="top" wrapText="1"/>
    </xf>
    <xf numFmtId="164" fontId="4" fillId="0" borderId="1" xfId="89" applyNumberFormat="1" applyFont="1" applyFill="1" applyBorder="1" applyProtection="1">
      <alignment horizontal="right" vertical="top" shrinkToFit="1"/>
    </xf>
    <xf numFmtId="164" fontId="4" fillId="0" borderId="27" xfId="89" applyNumberFormat="1" applyFont="1" applyFill="1" applyBorder="1" applyProtection="1">
      <alignment horizontal="right" vertical="top" shrinkToFit="1"/>
    </xf>
    <xf numFmtId="0" fontId="4" fillId="0" borderId="1" xfId="67" quotePrefix="1" applyNumberFormat="1" applyFont="1" applyFill="1" applyBorder="1" applyAlignment="1" applyProtection="1">
      <alignment horizontal="left" vertical="top" wrapText="1" indent="1"/>
    </xf>
    <xf numFmtId="0" fontId="4" fillId="0" borderId="1" xfId="64" applyNumberFormat="1" applyFont="1" applyFill="1" applyBorder="1" applyProtection="1">
      <alignment horizontal="left" vertical="top" wrapText="1"/>
    </xf>
    <xf numFmtId="164" fontId="4" fillId="0" borderId="1" xfId="91" applyNumberFormat="1" applyFont="1" applyFill="1" applyBorder="1" applyAlignment="1" applyProtection="1">
      <alignment horizontal="right" vertical="top" shrinkToFit="1"/>
    </xf>
    <xf numFmtId="164" fontId="4" fillId="0" borderId="1" xfId="92" applyNumberFormat="1" applyFont="1" applyFill="1" applyBorder="1" applyAlignment="1" applyProtection="1">
      <alignment horizontal="right" vertical="top" shrinkToFit="1"/>
    </xf>
    <xf numFmtId="4" fontId="32" fillId="5" borderId="5" xfId="25" applyNumberFormat="1" applyFont="1" applyBorder="1" applyAlignment="1" applyProtection="1">
      <alignment horizontal="right" vertical="top" shrinkToFit="1"/>
    </xf>
    <xf numFmtId="4" fontId="33" fillId="6" borderId="5" xfId="45" applyNumberFormat="1" applyFont="1" applyBorder="1" applyAlignment="1" applyProtection="1">
      <alignment horizontal="right" vertical="top" shrinkToFit="1"/>
    </xf>
    <xf numFmtId="165" fontId="35" fillId="0" borderId="1" xfId="117" applyNumberFormat="1" applyFont="1" applyFill="1" applyBorder="1" applyProtection="1">
      <alignment horizontal="center" vertical="center" wrapText="1"/>
    </xf>
    <xf numFmtId="164" fontId="34" fillId="0" borderId="1" xfId="89" applyNumberFormat="1" applyFont="1" applyFill="1" applyBorder="1" applyProtection="1">
      <alignment horizontal="right" vertical="top" shrinkToFit="1"/>
    </xf>
    <xf numFmtId="0" fontId="4" fillId="0" borderId="1" xfId="64" quotePrefix="1" applyNumberFormat="1" applyFont="1" applyFill="1" applyBorder="1" applyProtection="1">
      <alignment horizontal="left" vertical="top" wrapText="1"/>
    </xf>
    <xf numFmtId="0" fontId="36" fillId="0" borderId="0" xfId="105" applyFont="1" applyFill="1"/>
    <xf numFmtId="164" fontId="24" fillId="0" borderId="1" xfId="89" applyNumberFormat="1" applyFont="1" applyFill="1" applyBorder="1" applyProtection="1">
      <alignment horizontal="right" vertical="top" shrinkToFit="1"/>
    </xf>
    <xf numFmtId="164" fontId="24" fillId="0" borderId="1" xfId="91" applyNumberFormat="1" applyFont="1" applyFill="1" applyBorder="1" applyProtection="1">
      <alignment horizontal="right" vertical="top" shrinkToFit="1"/>
    </xf>
    <xf numFmtId="164" fontId="37" fillId="0" borderId="1" xfId="89" applyNumberFormat="1" applyFont="1" applyFill="1" applyBorder="1" applyProtection="1">
      <alignment horizontal="right" vertical="top" shrinkToFit="1"/>
    </xf>
    <xf numFmtId="164" fontId="24" fillId="0" borderId="1" xfId="91" applyNumberFormat="1" applyFont="1" applyFill="1" applyBorder="1" applyAlignment="1" applyProtection="1">
      <alignment horizontal="right" vertical="top" wrapText="1" shrinkToFit="1"/>
    </xf>
    <xf numFmtId="164" fontId="24" fillId="0" borderId="1" xfId="92" applyNumberFormat="1" applyFont="1" applyFill="1" applyBorder="1" applyProtection="1">
      <alignment horizontal="right" vertical="top" shrinkToFit="1"/>
    </xf>
    <xf numFmtId="0" fontId="22" fillId="8" borderId="19" xfId="98" applyFont="1" applyFill="1" applyBorder="1" applyAlignment="1">
      <alignment horizontal="center" vertical="center" wrapText="1"/>
    </xf>
    <xf numFmtId="0" fontId="9" fillId="0" borderId="0" xfId="98" applyFont="1"/>
    <xf numFmtId="0" fontId="4" fillId="0" borderId="0" xfId="10" applyNumberFormat="1" applyFont="1" applyProtection="1">
      <alignment horizontal="left" vertical="top" wrapText="1"/>
    </xf>
    <xf numFmtId="0" fontId="4" fillId="0" borderId="0" xfId="10" applyFont="1">
      <alignment horizontal="left" vertical="top" wrapText="1"/>
    </xf>
    <xf numFmtId="0" fontId="5" fillId="0" borderId="0" xfId="1" applyFont="1" applyBorder="1" applyAlignment="1">
      <alignment horizont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24" fillId="0" borderId="0" xfId="105" applyFont="1" applyFill="1" applyAlignment="1">
      <alignment horizontal="right" vertical="top"/>
    </xf>
    <xf numFmtId="0" fontId="26" fillId="0" borderId="0" xfId="105" applyFont="1" applyFill="1" applyBorder="1" applyAlignment="1">
      <alignment horizontal="center" vertical="top" wrapText="1"/>
    </xf>
    <xf numFmtId="165" fontId="3" fillId="13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4" fillId="13" borderId="1" xfId="0" applyNumberFormat="1" applyFont="1" applyFill="1" applyBorder="1" applyAlignment="1">
      <alignment horizontal="center"/>
    </xf>
    <xf numFmtId="165" fontId="3" fillId="13" borderId="24" xfId="0" applyNumberFormat="1" applyFont="1" applyFill="1" applyBorder="1" applyAlignment="1">
      <alignment horizontal="center"/>
    </xf>
    <xf numFmtId="165" fontId="3" fillId="13" borderId="25" xfId="0" applyNumberFormat="1" applyFont="1" applyFill="1" applyBorder="1" applyAlignment="1">
      <alignment horizontal="center"/>
    </xf>
    <xf numFmtId="165" fontId="3" fillId="13" borderId="26" xfId="0" applyNumberFormat="1" applyFont="1" applyFill="1" applyBorder="1" applyAlignment="1">
      <alignment horizontal="center"/>
    </xf>
    <xf numFmtId="165" fontId="4" fillId="13" borderId="24" xfId="0" applyNumberFormat="1" applyFont="1" applyFill="1" applyBorder="1" applyAlignment="1">
      <alignment horizontal="center"/>
    </xf>
    <xf numFmtId="165" fontId="4" fillId="13" borderId="25" xfId="0" applyNumberFormat="1" applyFont="1" applyFill="1" applyBorder="1" applyAlignment="1">
      <alignment horizontal="center"/>
    </xf>
    <xf numFmtId="165" fontId="4" fillId="13" borderId="26" xfId="0" applyNumberFormat="1" applyFont="1" applyFill="1" applyBorder="1" applyAlignment="1">
      <alignment horizontal="center"/>
    </xf>
  </cellXfs>
  <cellStyles count="118">
    <cellStyle name="br" xfId="11"/>
    <cellStyle name="br 2" xfId="12"/>
    <cellStyle name="col" xfId="13"/>
    <cellStyle name="col 2" xfId="14"/>
    <cellStyle name="ex58" xfId="7"/>
    <cellStyle name="ex58 2" xfId="15"/>
    <cellStyle name="ex58 3" xfId="16"/>
    <cellStyle name="ex58 4" xfId="17"/>
    <cellStyle name="ex58 5" xfId="18"/>
    <cellStyle name="ex59" xfId="8"/>
    <cellStyle name="ex59 2" xfId="19"/>
    <cellStyle name="ex59 3" xfId="20"/>
    <cellStyle name="ex59 4" xfId="21"/>
    <cellStyle name="ex59 5" xfId="22"/>
    <cellStyle name="ex60" xfId="23"/>
    <cellStyle name="ex60 2" xfId="24"/>
    <cellStyle name="ex61" xfId="25"/>
    <cellStyle name="ex61 2" xfId="9"/>
    <cellStyle name="ex61 3" xfId="26"/>
    <cellStyle name="ex61 4" xfId="27"/>
    <cellStyle name="ex61 5" xfId="28"/>
    <cellStyle name="ex61 6" xfId="29"/>
    <cellStyle name="ex62" xfId="30"/>
    <cellStyle name="ex62 2" xfId="31"/>
    <cellStyle name="ex62 3" xfId="32"/>
    <cellStyle name="ex62 4" xfId="33"/>
    <cellStyle name="ex62 5" xfId="34"/>
    <cellStyle name="ex62 6" xfId="35"/>
    <cellStyle name="ex63" xfId="36"/>
    <cellStyle name="ex64" xfId="37"/>
    <cellStyle name="ex64 2" xfId="5"/>
    <cellStyle name="ex64 3" xfId="38"/>
    <cellStyle name="ex64 4" xfId="39"/>
    <cellStyle name="ex64 5" xfId="40"/>
    <cellStyle name="ex65" xfId="41"/>
    <cellStyle name="ex65 2" xfId="4"/>
    <cellStyle name="ex65 3" xfId="42"/>
    <cellStyle name="ex65 4" xfId="43"/>
    <cellStyle name="ex65 5" xfId="44"/>
    <cellStyle name="ex66" xfId="45"/>
    <cellStyle name="ex66 2" xfId="6"/>
    <cellStyle name="ex66 3" xfId="46"/>
    <cellStyle name="ex66 4" xfId="47"/>
    <cellStyle name="ex66 5" xfId="48"/>
    <cellStyle name="ex66 6" xfId="49"/>
    <cellStyle name="ex67" xfId="50"/>
    <cellStyle name="ex67 2" xfId="51"/>
    <cellStyle name="ex67 3" xfId="52"/>
    <cellStyle name="ex67 4" xfId="53"/>
    <cellStyle name="ex67 5" xfId="54"/>
    <cellStyle name="ex67 6" xfId="55"/>
    <cellStyle name="ex67 7" xfId="56"/>
    <cellStyle name="ex70" xfId="57"/>
    <cellStyle name="ex71" xfId="58"/>
    <cellStyle name="ex72" xfId="59"/>
    <cellStyle name="ex75" xfId="60"/>
    <cellStyle name="ex76" xfId="61"/>
    <cellStyle name="ex77" xfId="62"/>
    <cellStyle name="ex80" xfId="63"/>
    <cellStyle name="ex81" xfId="64"/>
    <cellStyle name="ex82" xfId="65"/>
    <cellStyle name="ex85" xfId="66"/>
    <cellStyle name="ex86" xfId="67"/>
    <cellStyle name="ex87" xfId="68"/>
    <cellStyle name="st57" xfId="69"/>
    <cellStyle name="st57 2" xfId="70"/>
    <cellStyle name="st57 3" xfId="71"/>
    <cellStyle name="st57 4" xfId="72"/>
    <cellStyle name="st57 5" xfId="73"/>
    <cellStyle name="st62" xfId="74"/>
    <cellStyle name="st63" xfId="75"/>
    <cellStyle name="st64" xfId="76"/>
    <cellStyle name="st66" xfId="77"/>
    <cellStyle name="st67" xfId="78"/>
    <cellStyle name="st68" xfId="79"/>
    <cellStyle name="st69" xfId="80"/>
    <cellStyle name="st70" xfId="81"/>
    <cellStyle name="st71" xfId="82"/>
    <cellStyle name="st90" xfId="83"/>
    <cellStyle name="st91" xfId="84"/>
    <cellStyle name="st92" xfId="85"/>
    <cellStyle name="st93" xfId="86"/>
    <cellStyle name="st94" xfId="87"/>
    <cellStyle name="st95" xfId="88"/>
    <cellStyle name="st96" xfId="89"/>
    <cellStyle name="st97" xfId="90"/>
    <cellStyle name="st98" xfId="91"/>
    <cellStyle name="st99" xfId="92"/>
    <cellStyle name="style0" xfId="93"/>
    <cellStyle name="td" xfId="94"/>
    <cellStyle name="tr" xfId="95"/>
    <cellStyle name="tr 2" xfId="96"/>
    <cellStyle name="xl_bot_header" xfId="3"/>
    <cellStyle name="xl_bot_left_header" xfId="2"/>
    <cellStyle name="xl_footer" xfId="10"/>
    <cellStyle name="xl_top_header" xfId="116"/>
    <cellStyle name="xl_top_left_header" xfId="115"/>
    <cellStyle name="xl_top_right_header" xfId="117"/>
    <cellStyle name="xl28" xfId="113"/>
    <cellStyle name="xl34" xfId="112"/>
    <cellStyle name="xl38" xfId="114"/>
    <cellStyle name="xl89" xfId="97"/>
    <cellStyle name="Обычный" xfId="0" builtinId="0"/>
    <cellStyle name="Обычный 10" xfId="98"/>
    <cellStyle name="Обычный 11" xfId="99"/>
    <cellStyle name="Обычный 12" xfId="100"/>
    <cellStyle name="Обычный 13" xfId="101"/>
    <cellStyle name="Обычный 14" xfId="102"/>
    <cellStyle name="Обычный 15" xfId="103"/>
    <cellStyle name="Обычный 2" xfId="104"/>
    <cellStyle name="Обычный 3" xfId="105"/>
    <cellStyle name="Обычный 4" xfId="1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Финансовый 2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autoPageBreaks="0" fitToPage="1"/>
  </sheetPr>
  <dimension ref="A1:I48"/>
  <sheetViews>
    <sheetView zoomScale="70" zoomScaleNormal="70" workbookViewId="0">
      <selection activeCell="C59" sqref="C59"/>
    </sheetView>
  </sheetViews>
  <sheetFormatPr defaultRowHeight="15"/>
  <cols>
    <col min="1" max="1" width="89.140625" style="77" customWidth="1"/>
    <col min="2" max="2" width="23.7109375" style="77" customWidth="1"/>
    <col min="3" max="3" width="87.42578125" style="77" customWidth="1"/>
    <col min="4" max="6" width="16.7109375" style="77" customWidth="1"/>
    <col min="7" max="8" width="9.140625" style="77"/>
    <col min="9" max="9" width="10.140625" style="77" bestFit="1" customWidth="1"/>
    <col min="10" max="256" width="9.140625" style="77"/>
    <col min="257" max="257" width="89.140625" style="77" customWidth="1"/>
    <col min="258" max="258" width="23.7109375" style="77" customWidth="1"/>
    <col min="259" max="259" width="87.42578125" style="77" customWidth="1"/>
    <col min="260" max="262" width="16.7109375" style="77" customWidth="1"/>
    <col min="263" max="512" width="9.140625" style="77"/>
    <col min="513" max="513" width="89.140625" style="77" customWidth="1"/>
    <col min="514" max="514" width="23.7109375" style="77" customWidth="1"/>
    <col min="515" max="515" width="87.42578125" style="77" customWidth="1"/>
    <col min="516" max="518" width="16.7109375" style="77" customWidth="1"/>
    <col min="519" max="768" width="9.140625" style="77"/>
    <col min="769" max="769" width="89.140625" style="77" customWidth="1"/>
    <col min="770" max="770" width="23.7109375" style="77" customWidth="1"/>
    <col min="771" max="771" width="87.42578125" style="77" customWidth="1"/>
    <col min="772" max="774" width="16.7109375" style="77" customWidth="1"/>
    <col min="775" max="1024" width="9.140625" style="77"/>
    <col min="1025" max="1025" width="89.140625" style="77" customWidth="1"/>
    <col min="1026" max="1026" width="23.7109375" style="77" customWidth="1"/>
    <col min="1027" max="1027" width="87.42578125" style="77" customWidth="1"/>
    <col min="1028" max="1030" width="16.7109375" style="77" customWidth="1"/>
    <col min="1031" max="1280" width="9.140625" style="77"/>
    <col min="1281" max="1281" width="89.140625" style="77" customWidth="1"/>
    <col min="1282" max="1282" width="23.7109375" style="77" customWidth="1"/>
    <col min="1283" max="1283" width="87.42578125" style="77" customWidth="1"/>
    <col min="1284" max="1286" width="16.7109375" style="77" customWidth="1"/>
    <col min="1287" max="1536" width="9.140625" style="77"/>
    <col min="1537" max="1537" width="89.140625" style="77" customWidth="1"/>
    <col min="1538" max="1538" width="23.7109375" style="77" customWidth="1"/>
    <col min="1539" max="1539" width="87.42578125" style="77" customWidth="1"/>
    <col min="1540" max="1542" width="16.7109375" style="77" customWidth="1"/>
    <col min="1543" max="1792" width="9.140625" style="77"/>
    <col min="1793" max="1793" width="89.140625" style="77" customWidth="1"/>
    <col min="1794" max="1794" width="23.7109375" style="77" customWidth="1"/>
    <col min="1795" max="1795" width="87.42578125" style="77" customWidth="1"/>
    <col min="1796" max="1798" width="16.7109375" style="77" customWidth="1"/>
    <col min="1799" max="2048" width="9.140625" style="77"/>
    <col min="2049" max="2049" width="89.140625" style="77" customWidth="1"/>
    <col min="2050" max="2050" width="23.7109375" style="77" customWidth="1"/>
    <col min="2051" max="2051" width="87.42578125" style="77" customWidth="1"/>
    <col min="2052" max="2054" width="16.7109375" style="77" customWidth="1"/>
    <col min="2055" max="2304" width="9.140625" style="77"/>
    <col min="2305" max="2305" width="89.140625" style="77" customWidth="1"/>
    <col min="2306" max="2306" width="23.7109375" style="77" customWidth="1"/>
    <col min="2307" max="2307" width="87.42578125" style="77" customWidth="1"/>
    <col min="2308" max="2310" width="16.7109375" style="77" customWidth="1"/>
    <col min="2311" max="2560" width="9.140625" style="77"/>
    <col min="2561" max="2561" width="89.140625" style="77" customWidth="1"/>
    <col min="2562" max="2562" width="23.7109375" style="77" customWidth="1"/>
    <col min="2563" max="2563" width="87.42578125" style="77" customWidth="1"/>
    <col min="2564" max="2566" width="16.7109375" style="77" customWidth="1"/>
    <col min="2567" max="2816" width="9.140625" style="77"/>
    <col min="2817" max="2817" width="89.140625" style="77" customWidth="1"/>
    <col min="2818" max="2818" width="23.7109375" style="77" customWidth="1"/>
    <col min="2819" max="2819" width="87.42578125" style="77" customWidth="1"/>
    <col min="2820" max="2822" width="16.7109375" style="77" customWidth="1"/>
    <col min="2823" max="3072" width="9.140625" style="77"/>
    <col min="3073" max="3073" width="89.140625" style="77" customWidth="1"/>
    <col min="3074" max="3074" width="23.7109375" style="77" customWidth="1"/>
    <col min="3075" max="3075" width="87.42578125" style="77" customWidth="1"/>
    <col min="3076" max="3078" width="16.7109375" style="77" customWidth="1"/>
    <col min="3079" max="3328" width="9.140625" style="77"/>
    <col min="3329" max="3329" width="89.140625" style="77" customWidth="1"/>
    <col min="3330" max="3330" width="23.7109375" style="77" customWidth="1"/>
    <col min="3331" max="3331" width="87.42578125" style="77" customWidth="1"/>
    <col min="3332" max="3334" width="16.7109375" style="77" customWidth="1"/>
    <col min="3335" max="3584" width="9.140625" style="77"/>
    <col min="3585" max="3585" width="89.140625" style="77" customWidth="1"/>
    <col min="3586" max="3586" width="23.7109375" style="77" customWidth="1"/>
    <col min="3587" max="3587" width="87.42578125" style="77" customWidth="1"/>
    <col min="3588" max="3590" width="16.7109375" style="77" customWidth="1"/>
    <col min="3591" max="3840" width="9.140625" style="77"/>
    <col min="3841" max="3841" width="89.140625" style="77" customWidth="1"/>
    <col min="3842" max="3842" width="23.7109375" style="77" customWidth="1"/>
    <col min="3843" max="3843" width="87.42578125" style="77" customWidth="1"/>
    <col min="3844" max="3846" width="16.7109375" style="77" customWidth="1"/>
    <col min="3847" max="4096" width="9.140625" style="77"/>
    <col min="4097" max="4097" width="89.140625" style="77" customWidth="1"/>
    <col min="4098" max="4098" width="23.7109375" style="77" customWidth="1"/>
    <col min="4099" max="4099" width="87.42578125" style="77" customWidth="1"/>
    <col min="4100" max="4102" width="16.7109375" style="77" customWidth="1"/>
    <col min="4103" max="4352" width="9.140625" style="77"/>
    <col min="4353" max="4353" width="89.140625" style="77" customWidth="1"/>
    <col min="4354" max="4354" width="23.7109375" style="77" customWidth="1"/>
    <col min="4355" max="4355" width="87.42578125" style="77" customWidth="1"/>
    <col min="4356" max="4358" width="16.7109375" style="77" customWidth="1"/>
    <col min="4359" max="4608" width="9.140625" style="77"/>
    <col min="4609" max="4609" width="89.140625" style="77" customWidth="1"/>
    <col min="4610" max="4610" width="23.7109375" style="77" customWidth="1"/>
    <col min="4611" max="4611" width="87.42578125" style="77" customWidth="1"/>
    <col min="4612" max="4614" width="16.7109375" style="77" customWidth="1"/>
    <col min="4615" max="4864" width="9.140625" style="77"/>
    <col min="4865" max="4865" width="89.140625" style="77" customWidth="1"/>
    <col min="4866" max="4866" width="23.7109375" style="77" customWidth="1"/>
    <col min="4867" max="4867" width="87.42578125" style="77" customWidth="1"/>
    <col min="4868" max="4870" width="16.7109375" style="77" customWidth="1"/>
    <col min="4871" max="5120" width="9.140625" style="77"/>
    <col min="5121" max="5121" width="89.140625" style="77" customWidth="1"/>
    <col min="5122" max="5122" width="23.7109375" style="77" customWidth="1"/>
    <col min="5123" max="5123" width="87.42578125" style="77" customWidth="1"/>
    <col min="5124" max="5126" width="16.7109375" style="77" customWidth="1"/>
    <col min="5127" max="5376" width="9.140625" style="77"/>
    <col min="5377" max="5377" width="89.140625" style="77" customWidth="1"/>
    <col min="5378" max="5378" width="23.7109375" style="77" customWidth="1"/>
    <col min="5379" max="5379" width="87.42578125" style="77" customWidth="1"/>
    <col min="5380" max="5382" width="16.7109375" style="77" customWidth="1"/>
    <col min="5383" max="5632" width="9.140625" style="77"/>
    <col min="5633" max="5633" width="89.140625" style="77" customWidth="1"/>
    <col min="5634" max="5634" width="23.7109375" style="77" customWidth="1"/>
    <col min="5635" max="5635" width="87.42578125" style="77" customWidth="1"/>
    <col min="5636" max="5638" width="16.7109375" style="77" customWidth="1"/>
    <col min="5639" max="5888" width="9.140625" style="77"/>
    <col min="5889" max="5889" width="89.140625" style="77" customWidth="1"/>
    <col min="5890" max="5890" width="23.7109375" style="77" customWidth="1"/>
    <col min="5891" max="5891" width="87.42578125" style="77" customWidth="1"/>
    <col min="5892" max="5894" width="16.7109375" style="77" customWidth="1"/>
    <col min="5895" max="6144" width="9.140625" style="77"/>
    <col min="6145" max="6145" width="89.140625" style="77" customWidth="1"/>
    <col min="6146" max="6146" width="23.7109375" style="77" customWidth="1"/>
    <col min="6147" max="6147" width="87.42578125" style="77" customWidth="1"/>
    <col min="6148" max="6150" width="16.7109375" style="77" customWidth="1"/>
    <col min="6151" max="6400" width="9.140625" style="77"/>
    <col min="6401" max="6401" width="89.140625" style="77" customWidth="1"/>
    <col min="6402" max="6402" width="23.7109375" style="77" customWidth="1"/>
    <col min="6403" max="6403" width="87.42578125" style="77" customWidth="1"/>
    <col min="6404" max="6406" width="16.7109375" style="77" customWidth="1"/>
    <col min="6407" max="6656" width="9.140625" style="77"/>
    <col min="6657" max="6657" width="89.140625" style="77" customWidth="1"/>
    <col min="6658" max="6658" width="23.7109375" style="77" customWidth="1"/>
    <col min="6659" max="6659" width="87.42578125" style="77" customWidth="1"/>
    <col min="6660" max="6662" width="16.7109375" style="77" customWidth="1"/>
    <col min="6663" max="6912" width="9.140625" style="77"/>
    <col min="6913" max="6913" width="89.140625" style="77" customWidth="1"/>
    <col min="6914" max="6914" width="23.7109375" style="77" customWidth="1"/>
    <col min="6915" max="6915" width="87.42578125" style="77" customWidth="1"/>
    <col min="6916" max="6918" width="16.7109375" style="77" customWidth="1"/>
    <col min="6919" max="7168" width="9.140625" style="77"/>
    <col min="7169" max="7169" width="89.140625" style="77" customWidth="1"/>
    <col min="7170" max="7170" width="23.7109375" style="77" customWidth="1"/>
    <col min="7171" max="7171" width="87.42578125" style="77" customWidth="1"/>
    <col min="7172" max="7174" width="16.7109375" style="77" customWidth="1"/>
    <col min="7175" max="7424" width="9.140625" style="77"/>
    <col min="7425" max="7425" width="89.140625" style="77" customWidth="1"/>
    <col min="7426" max="7426" width="23.7109375" style="77" customWidth="1"/>
    <col min="7427" max="7427" width="87.42578125" style="77" customWidth="1"/>
    <col min="7428" max="7430" width="16.7109375" style="77" customWidth="1"/>
    <col min="7431" max="7680" width="9.140625" style="77"/>
    <col min="7681" max="7681" width="89.140625" style="77" customWidth="1"/>
    <col min="7682" max="7682" width="23.7109375" style="77" customWidth="1"/>
    <col min="7683" max="7683" width="87.42578125" style="77" customWidth="1"/>
    <col min="7684" max="7686" width="16.7109375" style="77" customWidth="1"/>
    <col min="7687" max="7936" width="9.140625" style="77"/>
    <col min="7937" max="7937" width="89.140625" style="77" customWidth="1"/>
    <col min="7938" max="7938" width="23.7109375" style="77" customWidth="1"/>
    <col min="7939" max="7939" width="87.42578125" style="77" customWidth="1"/>
    <col min="7940" max="7942" width="16.7109375" style="77" customWidth="1"/>
    <col min="7943" max="8192" width="9.140625" style="77"/>
    <col min="8193" max="8193" width="89.140625" style="77" customWidth="1"/>
    <col min="8194" max="8194" width="23.7109375" style="77" customWidth="1"/>
    <col min="8195" max="8195" width="87.42578125" style="77" customWidth="1"/>
    <col min="8196" max="8198" width="16.7109375" style="77" customWidth="1"/>
    <col min="8199" max="8448" width="9.140625" style="77"/>
    <col min="8449" max="8449" width="89.140625" style="77" customWidth="1"/>
    <col min="8450" max="8450" width="23.7109375" style="77" customWidth="1"/>
    <col min="8451" max="8451" width="87.42578125" style="77" customWidth="1"/>
    <col min="8452" max="8454" width="16.7109375" style="77" customWidth="1"/>
    <col min="8455" max="8704" width="9.140625" style="77"/>
    <col min="8705" max="8705" width="89.140625" style="77" customWidth="1"/>
    <col min="8706" max="8706" width="23.7109375" style="77" customWidth="1"/>
    <col min="8707" max="8707" width="87.42578125" style="77" customWidth="1"/>
    <col min="8708" max="8710" width="16.7109375" style="77" customWidth="1"/>
    <col min="8711" max="8960" width="9.140625" style="77"/>
    <col min="8961" max="8961" width="89.140625" style="77" customWidth="1"/>
    <col min="8962" max="8962" width="23.7109375" style="77" customWidth="1"/>
    <col min="8963" max="8963" width="87.42578125" style="77" customWidth="1"/>
    <col min="8964" max="8966" width="16.7109375" style="77" customWidth="1"/>
    <col min="8967" max="9216" width="9.140625" style="77"/>
    <col min="9217" max="9217" width="89.140625" style="77" customWidth="1"/>
    <col min="9218" max="9218" width="23.7109375" style="77" customWidth="1"/>
    <col min="9219" max="9219" width="87.42578125" style="77" customWidth="1"/>
    <col min="9220" max="9222" width="16.7109375" style="77" customWidth="1"/>
    <col min="9223" max="9472" width="9.140625" style="77"/>
    <col min="9473" max="9473" width="89.140625" style="77" customWidth="1"/>
    <col min="9474" max="9474" width="23.7109375" style="77" customWidth="1"/>
    <col min="9475" max="9475" width="87.42578125" style="77" customWidth="1"/>
    <col min="9476" max="9478" width="16.7109375" style="77" customWidth="1"/>
    <col min="9479" max="9728" width="9.140625" style="77"/>
    <col min="9729" max="9729" width="89.140625" style="77" customWidth="1"/>
    <col min="9730" max="9730" width="23.7109375" style="77" customWidth="1"/>
    <col min="9731" max="9731" width="87.42578125" style="77" customWidth="1"/>
    <col min="9732" max="9734" width="16.7109375" style="77" customWidth="1"/>
    <col min="9735" max="9984" width="9.140625" style="77"/>
    <col min="9985" max="9985" width="89.140625" style="77" customWidth="1"/>
    <col min="9986" max="9986" width="23.7109375" style="77" customWidth="1"/>
    <col min="9987" max="9987" width="87.42578125" style="77" customWidth="1"/>
    <col min="9988" max="9990" width="16.7109375" style="77" customWidth="1"/>
    <col min="9991" max="10240" width="9.140625" style="77"/>
    <col min="10241" max="10241" width="89.140625" style="77" customWidth="1"/>
    <col min="10242" max="10242" width="23.7109375" style="77" customWidth="1"/>
    <col min="10243" max="10243" width="87.42578125" style="77" customWidth="1"/>
    <col min="10244" max="10246" width="16.7109375" style="77" customWidth="1"/>
    <col min="10247" max="10496" width="9.140625" style="77"/>
    <col min="10497" max="10497" width="89.140625" style="77" customWidth="1"/>
    <col min="10498" max="10498" width="23.7109375" style="77" customWidth="1"/>
    <col min="10499" max="10499" width="87.42578125" style="77" customWidth="1"/>
    <col min="10500" max="10502" width="16.7109375" style="77" customWidth="1"/>
    <col min="10503" max="10752" width="9.140625" style="77"/>
    <col min="10753" max="10753" width="89.140625" style="77" customWidth="1"/>
    <col min="10754" max="10754" width="23.7109375" style="77" customWidth="1"/>
    <col min="10755" max="10755" width="87.42578125" style="77" customWidth="1"/>
    <col min="10756" max="10758" width="16.7109375" style="77" customWidth="1"/>
    <col min="10759" max="11008" width="9.140625" style="77"/>
    <col min="11009" max="11009" width="89.140625" style="77" customWidth="1"/>
    <col min="11010" max="11010" width="23.7109375" style="77" customWidth="1"/>
    <col min="11011" max="11011" width="87.42578125" style="77" customWidth="1"/>
    <col min="11012" max="11014" width="16.7109375" style="77" customWidth="1"/>
    <col min="11015" max="11264" width="9.140625" style="77"/>
    <col min="11265" max="11265" width="89.140625" style="77" customWidth="1"/>
    <col min="11266" max="11266" width="23.7109375" style="77" customWidth="1"/>
    <col min="11267" max="11267" width="87.42578125" style="77" customWidth="1"/>
    <col min="11268" max="11270" width="16.7109375" style="77" customWidth="1"/>
    <col min="11271" max="11520" width="9.140625" style="77"/>
    <col min="11521" max="11521" width="89.140625" style="77" customWidth="1"/>
    <col min="11522" max="11522" width="23.7109375" style="77" customWidth="1"/>
    <col min="11523" max="11523" width="87.42578125" style="77" customWidth="1"/>
    <col min="11524" max="11526" width="16.7109375" style="77" customWidth="1"/>
    <col min="11527" max="11776" width="9.140625" style="77"/>
    <col min="11777" max="11777" width="89.140625" style="77" customWidth="1"/>
    <col min="11778" max="11778" width="23.7109375" style="77" customWidth="1"/>
    <col min="11779" max="11779" width="87.42578125" style="77" customWidth="1"/>
    <col min="11780" max="11782" width="16.7109375" style="77" customWidth="1"/>
    <col min="11783" max="12032" width="9.140625" style="77"/>
    <col min="12033" max="12033" width="89.140625" style="77" customWidth="1"/>
    <col min="12034" max="12034" width="23.7109375" style="77" customWidth="1"/>
    <col min="12035" max="12035" width="87.42578125" style="77" customWidth="1"/>
    <col min="12036" max="12038" width="16.7109375" style="77" customWidth="1"/>
    <col min="12039" max="12288" width="9.140625" style="77"/>
    <col min="12289" max="12289" width="89.140625" style="77" customWidth="1"/>
    <col min="12290" max="12290" width="23.7109375" style="77" customWidth="1"/>
    <col min="12291" max="12291" width="87.42578125" style="77" customWidth="1"/>
    <col min="12292" max="12294" width="16.7109375" style="77" customWidth="1"/>
    <col min="12295" max="12544" width="9.140625" style="77"/>
    <col min="12545" max="12545" width="89.140625" style="77" customWidth="1"/>
    <col min="12546" max="12546" width="23.7109375" style="77" customWidth="1"/>
    <col min="12547" max="12547" width="87.42578125" style="77" customWidth="1"/>
    <col min="12548" max="12550" width="16.7109375" style="77" customWidth="1"/>
    <col min="12551" max="12800" width="9.140625" style="77"/>
    <col min="12801" max="12801" width="89.140625" style="77" customWidth="1"/>
    <col min="12802" max="12802" width="23.7109375" style="77" customWidth="1"/>
    <col min="12803" max="12803" width="87.42578125" style="77" customWidth="1"/>
    <col min="12804" max="12806" width="16.7109375" style="77" customWidth="1"/>
    <col min="12807" max="13056" width="9.140625" style="77"/>
    <col min="13057" max="13057" width="89.140625" style="77" customWidth="1"/>
    <col min="13058" max="13058" width="23.7109375" style="77" customWidth="1"/>
    <col min="13059" max="13059" width="87.42578125" style="77" customWidth="1"/>
    <col min="13060" max="13062" width="16.7109375" style="77" customWidth="1"/>
    <col min="13063" max="13312" width="9.140625" style="77"/>
    <col min="13313" max="13313" width="89.140625" style="77" customWidth="1"/>
    <col min="13314" max="13314" width="23.7109375" style="77" customWidth="1"/>
    <col min="13315" max="13315" width="87.42578125" style="77" customWidth="1"/>
    <col min="13316" max="13318" width="16.7109375" style="77" customWidth="1"/>
    <col min="13319" max="13568" width="9.140625" style="77"/>
    <col min="13569" max="13569" width="89.140625" style="77" customWidth="1"/>
    <col min="13570" max="13570" width="23.7109375" style="77" customWidth="1"/>
    <col min="13571" max="13571" width="87.42578125" style="77" customWidth="1"/>
    <col min="13572" max="13574" width="16.7109375" style="77" customWidth="1"/>
    <col min="13575" max="13824" width="9.140625" style="77"/>
    <col min="13825" max="13825" width="89.140625" style="77" customWidth="1"/>
    <col min="13826" max="13826" width="23.7109375" style="77" customWidth="1"/>
    <col min="13827" max="13827" width="87.42578125" style="77" customWidth="1"/>
    <col min="13828" max="13830" width="16.7109375" style="77" customWidth="1"/>
    <col min="13831" max="14080" width="9.140625" style="77"/>
    <col min="14081" max="14081" width="89.140625" style="77" customWidth="1"/>
    <col min="14082" max="14082" width="23.7109375" style="77" customWidth="1"/>
    <col min="14083" max="14083" width="87.42578125" style="77" customWidth="1"/>
    <col min="14084" max="14086" width="16.7109375" style="77" customWidth="1"/>
    <col min="14087" max="14336" width="9.140625" style="77"/>
    <col min="14337" max="14337" width="89.140625" style="77" customWidth="1"/>
    <col min="14338" max="14338" width="23.7109375" style="77" customWidth="1"/>
    <col min="14339" max="14339" width="87.42578125" style="77" customWidth="1"/>
    <col min="14340" max="14342" width="16.7109375" style="77" customWidth="1"/>
    <col min="14343" max="14592" width="9.140625" style="77"/>
    <col min="14593" max="14593" width="89.140625" style="77" customWidth="1"/>
    <col min="14594" max="14594" width="23.7109375" style="77" customWidth="1"/>
    <col min="14595" max="14595" width="87.42578125" style="77" customWidth="1"/>
    <col min="14596" max="14598" width="16.7109375" style="77" customWidth="1"/>
    <col min="14599" max="14848" width="9.140625" style="77"/>
    <col min="14849" max="14849" width="89.140625" style="77" customWidth="1"/>
    <col min="14850" max="14850" width="23.7109375" style="77" customWidth="1"/>
    <col min="14851" max="14851" width="87.42578125" style="77" customWidth="1"/>
    <col min="14852" max="14854" width="16.7109375" style="77" customWidth="1"/>
    <col min="14855" max="15104" width="9.140625" style="77"/>
    <col min="15105" max="15105" width="89.140625" style="77" customWidth="1"/>
    <col min="15106" max="15106" width="23.7109375" style="77" customWidth="1"/>
    <col min="15107" max="15107" width="87.42578125" style="77" customWidth="1"/>
    <col min="15108" max="15110" width="16.7109375" style="77" customWidth="1"/>
    <col min="15111" max="15360" width="9.140625" style="77"/>
    <col min="15361" max="15361" width="89.140625" style="77" customWidth="1"/>
    <col min="15362" max="15362" width="23.7109375" style="77" customWidth="1"/>
    <col min="15363" max="15363" width="87.42578125" style="77" customWidth="1"/>
    <col min="15364" max="15366" width="16.7109375" style="77" customWidth="1"/>
    <col min="15367" max="15616" width="9.140625" style="77"/>
    <col min="15617" max="15617" width="89.140625" style="77" customWidth="1"/>
    <col min="15618" max="15618" width="23.7109375" style="77" customWidth="1"/>
    <col min="15619" max="15619" width="87.42578125" style="77" customWidth="1"/>
    <col min="15620" max="15622" width="16.7109375" style="77" customWidth="1"/>
    <col min="15623" max="15872" width="9.140625" style="77"/>
    <col min="15873" max="15873" width="89.140625" style="77" customWidth="1"/>
    <col min="15874" max="15874" width="23.7109375" style="77" customWidth="1"/>
    <col min="15875" max="15875" width="87.42578125" style="77" customWidth="1"/>
    <col min="15876" max="15878" width="16.7109375" style="77" customWidth="1"/>
    <col min="15879" max="16128" width="9.140625" style="77"/>
    <col min="16129" max="16129" width="89.140625" style="77" customWidth="1"/>
    <col min="16130" max="16130" width="23.7109375" style="77" customWidth="1"/>
    <col min="16131" max="16131" width="87.42578125" style="77" customWidth="1"/>
    <col min="16132" max="16134" width="16.7109375" style="77" customWidth="1"/>
    <col min="16135" max="16384" width="9.140625" style="77"/>
  </cols>
  <sheetData>
    <row r="1" spans="1:6">
      <c r="A1" s="173"/>
      <c r="B1" s="173"/>
      <c r="C1" s="173"/>
      <c r="D1" s="173"/>
      <c r="E1" s="173"/>
      <c r="F1" s="173"/>
    </row>
    <row r="2" spans="1:6">
      <c r="A2" s="173"/>
      <c r="B2" s="173"/>
      <c r="C2" s="173"/>
      <c r="D2" s="173"/>
      <c r="E2" s="173"/>
      <c r="F2" s="173"/>
    </row>
    <row r="3" spans="1:6">
      <c r="A3" s="173"/>
      <c r="B3" s="173"/>
      <c r="C3" s="173"/>
      <c r="D3" s="173"/>
      <c r="E3" s="173"/>
      <c r="F3" s="173"/>
    </row>
    <row r="4" spans="1:6">
      <c r="A4" s="173"/>
      <c r="B4" s="173"/>
      <c r="C4" s="173"/>
      <c r="D4" s="173"/>
      <c r="E4" s="173"/>
      <c r="F4" s="173"/>
    </row>
    <row r="5" spans="1:6">
      <c r="A5" s="173"/>
      <c r="B5" s="173"/>
      <c r="C5" s="173"/>
      <c r="D5" s="173"/>
      <c r="E5" s="173"/>
      <c r="F5" s="173"/>
    </row>
    <row r="6" spans="1:6">
      <c r="A6" s="172"/>
      <c r="B6" s="172"/>
      <c r="C6" s="172"/>
      <c r="D6" s="172" t="s">
        <v>265</v>
      </c>
      <c r="E6" s="172"/>
      <c r="F6" s="172"/>
    </row>
    <row r="7" spans="1:6" ht="42.75">
      <c r="A7" s="78" t="s">
        <v>266</v>
      </c>
      <c r="B7" s="78" t="s">
        <v>267</v>
      </c>
      <c r="C7" s="78" t="s">
        <v>268</v>
      </c>
      <c r="D7" s="78" t="s">
        <v>269</v>
      </c>
      <c r="E7" s="78" t="s">
        <v>270</v>
      </c>
      <c r="F7" s="78" t="s">
        <v>271</v>
      </c>
    </row>
    <row r="8" spans="1:6" ht="30" hidden="1">
      <c r="A8" s="79" t="s">
        <v>49</v>
      </c>
      <c r="B8" s="79" t="s">
        <v>264</v>
      </c>
      <c r="C8" s="79" t="s">
        <v>49</v>
      </c>
      <c r="D8" s="80">
        <v>154777.30684999999</v>
      </c>
      <c r="E8" s="80">
        <v>153230.91803999999</v>
      </c>
      <c r="F8" s="80">
        <v>152040.58773</v>
      </c>
    </row>
    <row r="9" spans="1:6" ht="30" hidden="1">
      <c r="A9" s="79" t="s">
        <v>272</v>
      </c>
      <c r="B9" s="79" t="s">
        <v>234</v>
      </c>
      <c r="C9" s="79" t="s">
        <v>235</v>
      </c>
      <c r="D9" s="80">
        <v>99000</v>
      </c>
      <c r="E9" s="80">
        <v>0</v>
      </c>
      <c r="F9" s="80">
        <v>0</v>
      </c>
    </row>
    <row r="10" spans="1:6" ht="30" hidden="1">
      <c r="A10" s="79" t="s">
        <v>273</v>
      </c>
      <c r="B10" s="79" t="s">
        <v>236</v>
      </c>
      <c r="C10" s="79" t="s">
        <v>237</v>
      </c>
      <c r="D10" s="80">
        <v>1000</v>
      </c>
      <c r="E10" s="80">
        <v>0</v>
      </c>
      <c r="F10" s="80">
        <v>0</v>
      </c>
    </row>
    <row r="11" spans="1:6" ht="30" hidden="1">
      <c r="A11" s="79" t="s">
        <v>274</v>
      </c>
      <c r="B11" s="79" t="s">
        <v>238</v>
      </c>
      <c r="C11" s="79" t="s">
        <v>239</v>
      </c>
      <c r="D11" s="80">
        <v>120000</v>
      </c>
      <c r="E11" s="80">
        <v>0</v>
      </c>
      <c r="F11" s="80">
        <v>0</v>
      </c>
    </row>
    <row r="12" spans="1:6" ht="30" hidden="1">
      <c r="A12" s="79" t="s">
        <v>275</v>
      </c>
      <c r="B12" s="79" t="s">
        <v>276</v>
      </c>
      <c r="C12" s="79" t="s">
        <v>227</v>
      </c>
      <c r="D12" s="80">
        <v>75474.854089999993</v>
      </c>
      <c r="E12" s="80">
        <v>0</v>
      </c>
      <c r="F12" s="80">
        <v>0</v>
      </c>
    </row>
    <row r="13" spans="1:6" ht="30" hidden="1">
      <c r="A13" s="79" t="s">
        <v>51</v>
      </c>
      <c r="B13" s="79" t="s">
        <v>277</v>
      </c>
      <c r="C13" s="79" t="s">
        <v>51</v>
      </c>
      <c r="D13" s="80">
        <v>621.21342000000004</v>
      </c>
      <c r="E13" s="80">
        <v>621.21342000000004</v>
      </c>
      <c r="F13" s="80">
        <v>621.21342000000004</v>
      </c>
    </row>
    <row r="14" spans="1:6" hidden="1">
      <c r="A14" s="79" t="s">
        <v>53</v>
      </c>
      <c r="B14" s="79" t="s">
        <v>278</v>
      </c>
      <c r="C14" s="79" t="s">
        <v>53</v>
      </c>
      <c r="D14" s="80">
        <v>13913.707179999999</v>
      </c>
      <c r="E14" s="80">
        <v>13913.707179999999</v>
      </c>
      <c r="F14" s="80">
        <v>13913.707179999999</v>
      </c>
    </row>
    <row r="15" spans="1:6" ht="60" hidden="1">
      <c r="A15" s="81" t="s">
        <v>279</v>
      </c>
      <c r="B15" s="79" t="s">
        <v>280</v>
      </c>
      <c r="C15" s="81" t="s">
        <v>279</v>
      </c>
      <c r="D15" s="80">
        <v>500000</v>
      </c>
      <c r="E15" s="80">
        <v>390000</v>
      </c>
      <c r="F15" s="80">
        <v>390000</v>
      </c>
    </row>
    <row r="16" spans="1:6" ht="60" hidden="1">
      <c r="A16" s="81" t="s">
        <v>281</v>
      </c>
      <c r="B16" s="79" t="s">
        <v>232</v>
      </c>
      <c r="C16" s="79" t="s">
        <v>233</v>
      </c>
      <c r="D16" s="80">
        <v>189000</v>
      </c>
      <c r="E16" s="80">
        <v>0</v>
      </c>
      <c r="F16" s="80">
        <v>0</v>
      </c>
    </row>
    <row r="17" spans="1:9" ht="30" hidden="1">
      <c r="A17" s="79" t="s">
        <v>282</v>
      </c>
      <c r="B17" s="79" t="s">
        <v>283</v>
      </c>
      <c r="C17" s="79" t="s">
        <v>282</v>
      </c>
      <c r="D17" s="80">
        <v>60112.271549999998</v>
      </c>
      <c r="E17" s="80">
        <v>60112.271549999998</v>
      </c>
      <c r="F17" s="80">
        <v>60112.271549999998</v>
      </c>
    </row>
    <row r="18" spans="1:9" ht="60" hidden="1">
      <c r="A18" s="81" t="s">
        <v>81</v>
      </c>
      <c r="B18" s="79" t="s">
        <v>284</v>
      </c>
      <c r="C18" s="81" t="s">
        <v>81</v>
      </c>
      <c r="D18" s="80">
        <v>106.535</v>
      </c>
      <c r="E18" s="80">
        <v>106.535</v>
      </c>
      <c r="F18" s="80">
        <v>106.535</v>
      </c>
    </row>
    <row r="19" spans="1:9" ht="30" hidden="1">
      <c r="A19" s="79" t="s">
        <v>55</v>
      </c>
      <c r="B19" s="79" t="s">
        <v>285</v>
      </c>
      <c r="C19" s="79" t="s">
        <v>55</v>
      </c>
      <c r="D19" s="80">
        <v>57791.631999999998</v>
      </c>
      <c r="E19" s="80">
        <v>57791.631999999998</v>
      </c>
      <c r="F19" s="80">
        <v>57791.631999999998</v>
      </c>
    </row>
    <row r="20" spans="1:9" ht="60" hidden="1">
      <c r="A20" s="79" t="s">
        <v>83</v>
      </c>
      <c r="B20" s="79" t="s">
        <v>286</v>
      </c>
      <c r="C20" s="79" t="s">
        <v>83</v>
      </c>
      <c r="D20" s="80">
        <v>772.8</v>
      </c>
      <c r="E20" s="80">
        <v>772.8</v>
      </c>
      <c r="F20" s="80">
        <v>772.8</v>
      </c>
    </row>
    <row r="21" spans="1:9" ht="30" hidden="1">
      <c r="A21" s="79" t="s">
        <v>287</v>
      </c>
      <c r="B21" s="79" t="s">
        <v>288</v>
      </c>
      <c r="C21" s="79" t="s">
        <v>287</v>
      </c>
      <c r="D21" s="80">
        <v>156759.91699999999</v>
      </c>
      <c r="E21" s="80">
        <v>160526.56099999999</v>
      </c>
      <c r="F21" s="80">
        <v>159869.79399999999</v>
      </c>
    </row>
    <row r="22" spans="1:9" ht="60">
      <c r="A22" s="79" t="s">
        <v>287</v>
      </c>
      <c r="B22" s="79" t="s">
        <v>289</v>
      </c>
      <c r="C22" s="81" t="s">
        <v>290</v>
      </c>
      <c r="D22" s="80">
        <v>35812.966999999997</v>
      </c>
      <c r="E22" s="80">
        <v>32641.261999999999</v>
      </c>
      <c r="F22" s="80">
        <v>32641.262999999999</v>
      </c>
      <c r="I22" s="82"/>
    </row>
    <row r="23" spans="1:9" ht="60">
      <c r="A23" s="79" t="s">
        <v>287</v>
      </c>
      <c r="B23" s="79" t="s">
        <v>289</v>
      </c>
      <c r="C23" s="81" t="s">
        <v>290</v>
      </c>
      <c r="D23" s="80">
        <v>13927.266</v>
      </c>
      <c r="E23" s="80">
        <v>13332.347</v>
      </c>
      <c r="F23" s="80">
        <v>13989.112999999999</v>
      </c>
    </row>
    <row r="24" spans="1:9" ht="60" hidden="1">
      <c r="A24" s="79" t="s">
        <v>291</v>
      </c>
      <c r="B24" s="79" t="s">
        <v>292</v>
      </c>
      <c r="C24" s="79" t="s">
        <v>291</v>
      </c>
      <c r="D24" s="80">
        <v>511.42399999999998</v>
      </c>
      <c r="E24" s="80">
        <v>511.42399999999998</v>
      </c>
      <c r="F24" s="80">
        <v>511.42399999999998</v>
      </c>
    </row>
    <row r="25" spans="1:9" ht="60" hidden="1">
      <c r="A25" s="81" t="s">
        <v>293</v>
      </c>
      <c r="B25" s="79" t="s">
        <v>294</v>
      </c>
      <c r="C25" s="79" t="s">
        <v>91</v>
      </c>
      <c r="D25" s="80">
        <v>75.900000000000006</v>
      </c>
      <c r="E25" s="80">
        <v>75.900000000000006</v>
      </c>
      <c r="F25" s="80">
        <v>75.900000000000006</v>
      </c>
    </row>
    <row r="26" spans="1:9" ht="60" hidden="1">
      <c r="A26" s="81" t="s">
        <v>97</v>
      </c>
      <c r="B26" s="79" t="s">
        <v>295</v>
      </c>
      <c r="C26" s="81" t="s">
        <v>97</v>
      </c>
      <c r="D26" s="80">
        <v>6700</v>
      </c>
      <c r="E26" s="80">
        <v>6700</v>
      </c>
      <c r="F26" s="80">
        <v>6700</v>
      </c>
    </row>
    <row r="27" spans="1:9" ht="45" hidden="1">
      <c r="A27" s="79" t="s">
        <v>296</v>
      </c>
      <c r="B27" s="79" t="s">
        <v>208</v>
      </c>
      <c r="C27" s="79" t="s">
        <v>297</v>
      </c>
      <c r="D27" s="80">
        <v>7313.1840000000002</v>
      </c>
      <c r="E27" s="80">
        <v>7313.1840000000002</v>
      </c>
      <c r="F27" s="80">
        <v>7313.1840000000002</v>
      </c>
    </row>
    <row r="28" spans="1:9" ht="45" hidden="1">
      <c r="A28" s="79" t="s">
        <v>298</v>
      </c>
      <c r="B28" s="79" t="s">
        <v>209</v>
      </c>
      <c r="C28" s="79" t="s">
        <v>299</v>
      </c>
      <c r="D28" s="80">
        <v>9141.48</v>
      </c>
      <c r="E28" s="80">
        <v>9141.48</v>
      </c>
      <c r="F28" s="80">
        <v>9141.48</v>
      </c>
    </row>
    <row r="29" spans="1:9" ht="60" hidden="1">
      <c r="A29" s="79" t="s">
        <v>75</v>
      </c>
      <c r="B29" s="79" t="s">
        <v>300</v>
      </c>
      <c r="C29" s="79" t="s">
        <v>75</v>
      </c>
      <c r="D29" s="80">
        <v>51.5</v>
      </c>
      <c r="E29" s="80">
        <v>51.5</v>
      </c>
      <c r="F29" s="80">
        <v>51.5</v>
      </c>
    </row>
    <row r="30" spans="1:9" ht="30" hidden="1">
      <c r="A30" s="79" t="s">
        <v>62</v>
      </c>
      <c r="B30" s="79" t="s">
        <v>301</v>
      </c>
      <c r="C30" s="79" t="s">
        <v>62</v>
      </c>
      <c r="D30" s="80">
        <v>143272.70000000001</v>
      </c>
      <c r="E30" s="80">
        <v>143272.70000000001</v>
      </c>
      <c r="F30" s="80">
        <v>143272.70000000001</v>
      </c>
    </row>
    <row r="31" spans="1:9" ht="45" hidden="1">
      <c r="A31" s="79" t="s">
        <v>64</v>
      </c>
      <c r="B31" s="79" t="s">
        <v>302</v>
      </c>
      <c r="C31" s="79" t="s">
        <v>64</v>
      </c>
      <c r="D31" s="80">
        <v>190788.5</v>
      </c>
      <c r="E31" s="80">
        <v>190788.5</v>
      </c>
      <c r="F31" s="80">
        <v>190788.5</v>
      </c>
    </row>
    <row r="32" spans="1:9" ht="30" hidden="1">
      <c r="A32" s="79" t="s">
        <v>119</v>
      </c>
      <c r="B32" s="79" t="s">
        <v>303</v>
      </c>
      <c r="C32" s="79" t="s">
        <v>119</v>
      </c>
      <c r="D32" s="80">
        <v>4943888.0999999996</v>
      </c>
      <c r="E32" s="80">
        <v>4943888.0999999996</v>
      </c>
      <c r="F32" s="80">
        <v>4943888.0999999996</v>
      </c>
    </row>
    <row r="33" spans="1:6" ht="45" hidden="1">
      <c r="A33" s="79" t="s">
        <v>103</v>
      </c>
      <c r="B33" s="79" t="s">
        <v>304</v>
      </c>
      <c r="C33" s="79" t="s">
        <v>103</v>
      </c>
      <c r="D33" s="80">
        <v>112911.2</v>
      </c>
      <c r="E33" s="80">
        <v>112911.2</v>
      </c>
      <c r="F33" s="80">
        <v>112911.2</v>
      </c>
    </row>
    <row r="34" spans="1:6" ht="60" hidden="1">
      <c r="A34" s="81" t="s">
        <v>77</v>
      </c>
      <c r="B34" s="79" t="s">
        <v>305</v>
      </c>
      <c r="C34" s="81" t="s">
        <v>77</v>
      </c>
      <c r="D34" s="80">
        <v>35259.9</v>
      </c>
      <c r="E34" s="80">
        <v>35259.9</v>
      </c>
      <c r="F34" s="80">
        <v>35259.9</v>
      </c>
    </row>
    <row r="35" spans="1:6" ht="60" hidden="1">
      <c r="A35" s="79" t="s">
        <v>306</v>
      </c>
      <c r="B35" s="79" t="s">
        <v>307</v>
      </c>
      <c r="C35" s="79" t="s">
        <v>89</v>
      </c>
      <c r="D35" s="80">
        <v>204.6</v>
      </c>
      <c r="E35" s="80">
        <v>204.6</v>
      </c>
      <c r="F35" s="80">
        <v>204.6</v>
      </c>
    </row>
    <row r="36" spans="1:6" ht="60" hidden="1">
      <c r="A36" s="79" t="s">
        <v>95</v>
      </c>
      <c r="B36" s="79" t="s">
        <v>308</v>
      </c>
      <c r="C36" s="79" t="s">
        <v>95</v>
      </c>
      <c r="D36" s="80">
        <v>175</v>
      </c>
      <c r="E36" s="80">
        <v>175</v>
      </c>
      <c r="F36" s="80">
        <v>175</v>
      </c>
    </row>
    <row r="37" spans="1:6" ht="60" hidden="1">
      <c r="A37" s="81" t="s">
        <v>132</v>
      </c>
      <c r="B37" s="79" t="s">
        <v>309</v>
      </c>
      <c r="C37" s="81" t="s">
        <v>132</v>
      </c>
      <c r="D37" s="80">
        <v>700</v>
      </c>
      <c r="E37" s="80">
        <v>0</v>
      </c>
      <c r="F37" s="80">
        <v>4200</v>
      </c>
    </row>
    <row r="38" spans="1:6" ht="45" hidden="1">
      <c r="A38" s="79" t="s">
        <v>85</v>
      </c>
      <c r="B38" s="79" t="s">
        <v>310</v>
      </c>
      <c r="C38" s="79" t="s">
        <v>85</v>
      </c>
      <c r="D38" s="80">
        <v>1001.664</v>
      </c>
      <c r="E38" s="80">
        <v>787.721</v>
      </c>
      <c r="F38" s="80">
        <v>787.721</v>
      </c>
    </row>
    <row r="39" spans="1:6" ht="60" hidden="1">
      <c r="A39" s="79" t="s">
        <v>85</v>
      </c>
      <c r="B39" s="79" t="s">
        <v>311</v>
      </c>
      <c r="C39" s="81" t="s">
        <v>87</v>
      </c>
      <c r="D39" s="80">
        <v>106.535</v>
      </c>
      <c r="E39" s="80">
        <v>106.535</v>
      </c>
      <c r="F39" s="80">
        <v>106.535</v>
      </c>
    </row>
    <row r="40" spans="1:6" ht="30" hidden="1">
      <c r="A40" s="79" t="s">
        <v>312</v>
      </c>
      <c r="B40" s="79" t="s">
        <v>207</v>
      </c>
      <c r="C40" s="79" t="s">
        <v>109</v>
      </c>
      <c r="D40" s="80">
        <v>82.313999999999993</v>
      </c>
      <c r="E40" s="80">
        <v>1815.364</v>
      </c>
      <c r="F40" s="80">
        <v>1815.364</v>
      </c>
    </row>
    <row r="41" spans="1:6" ht="60" hidden="1">
      <c r="A41" s="81" t="s">
        <v>293</v>
      </c>
      <c r="B41" s="79" t="s">
        <v>313</v>
      </c>
      <c r="C41" s="81" t="s">
        <v>93</v>
      </c>
      <c r="D41" s="80">
        <v>5</v>
      </c>
      <c r="E41" s="80">
        <v>5</v>
      </c>
      <c r="F41" s="80">
        <v>5</v>
      </c>
    </row>
    <row r="42" spans="1:6" ht="30" hidden="1">
      <c r="A42" s="79" t="s">
        <v>314</v>
      </c>
      <c r="B42" s="79" t="s">
        <v>315</v>
      </c>
      <c r="C42" s="79" t="s">
        <v>66</v>
      </c>
      <c r="D42" s="80">
        <v>8729.6190000000006</v>
      </c>
      <c r="E42" s="80">
        <v>8729.6190000000006</v>
      </c>
      <c r="F42" s="80">
        <v>8729.6190000000006</v>
      </c>
    </row>
    <row r="43" spans="1:6" hidden="1">
      <c r="D43" s="86">
        <f>SUM(D8:D42)</f>
        <v>6939989.0900899991</v>
      </c>
      <c r="E43" s="86">
        <f t="shared" ref="E43:F43" si="0">SUM(E8:E42)</f>
        <v>6344786.9741899995</v>
      </c>
      <c r="F43" s="86">
        <f t="shared" si="0"/>
        <v>6347796.6438799994</v>
      </c>
    </row>
    <row r="48" spans="1:6">
      <c r="D48" s="86"/>
      <c r="E48" s="86"/>
      <c r="F48" s="86"/>
    </row>
  </sheetData>
  <autoFilter ref="A7:WVN43">
    <filterColumn colId="1">
      <filters>
        <filter val="2450820X256420000000"/>
      </filters>
    </filterColumn>
  </autoFilter>
  <mergeCells count="7">
    <mergeCell ref="A6:C6"/>
    <mergeCell ref="D6:F6"/>
    <mergeCell ref="A1:F1"/>
    <mergeCell ref="A2:F2"/>
    <mergeCell ref="A3:F3"/>
    <mergeCell ref="A4:F4"/>
    <mergeCell ref="A5:F5"/>
  </mergeCells>
  <pageMargins left="0.31496062992125984" right="0.31496062992125984" top="0.55118110236220474" bottom="0.55118110236220474" header="0.31496062992125984" footer="0.31496062992125984"/>
  <pageSetup fitToHeight="2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9"/>
  <sheetViews>
    <sheetView showGridLines="0" view="pageBreakPreview" topLeftCell="D1" zoomScale="70" zoomScaleNormal="85" zoomScaleSheetLayoutView="70" workbookViewId="0">
      <pane ySplit="5" topLeftCell="A102" activePane="bottomLeft" state="frozen"/>
      <selection pane="bottomLeft" activeCell="N29" sqref="N29"/>
    </sheetView>
  </sheetViews>
  <sheetFormatPr defaultRowHeight="15"/>
  <cols>
    <col min="1" max="2" width="25.140625" style="31" customWidth="1"/>
    <col min="3" max="3" width="122.85546875" style="31" customWidth="1"/>
    <col min="4" max="4" width="18.140625" style="31" customWidth="1"/>
    <col min="5" max="5" width="20.42578125" style="31" customWidth="1"/>
    <col min="6" max="6" width="17.85546875" style="31" customWidth="1"/>
    <col min="7" max="9" width="14.5703125" style="31" customWidth="1"/>
    <col min="10" max="10" width="3" style="41" customWidth="1"/>
    <col min="11" max="11" width="18.140625" style="31" customWidth="1"/>
    <col min="12" max="12" width="20.42578125" style="31" customWidth="1"/>
    <col min="13" max="13" width="17.85546875" style="31" customWidth="1"/>
    <col min="14" max="16" width="14.5703125" style="31" customWidth="1"/>
    <col min="17" max="17" width="3" style="41" customWidth="1"/>
    <col min="18" max="21" width="14.5703125" style="31" customWidth="1"/>
    <col min="22" max="22" width="14.42578125" style="31" customWidth="1"/>
    <col min="23" max="23" width="15.85546875" style="31" customWidth="1"/>
    <col min="24" max="25" width="9.140625" style="9"/>
    <col min="26" max="26" width="15.42578125" style="9" customWidth="1"/>
    <col min="27" max="28" width="9.7109375" style="9" bestFit="1" customWidth="1"/>
    <col min="29" max="16384" width="9.140625" style="9"/>
  </cols>
  <sheetData>
    <row r="1" spans="1:28" s="1" customFormat="1" ht="12.75">
      <c r="A1" s="2"/>
      <c r="B1" s="2"/>
      <c r="C1" s="2"/>
      <c r="D1" s="3"/>
      <c r="E1" s="3"/>
      <c r="F1" s="3"/>
      <c r="G1" s="3"/>
      <c r="H1" s="3"/>
      <c r="I1" s="3"/>
      <c r="J1" s="34"/>
      <c r="K1" s="3"/>
      <c r="L1" s="3"/>
      <c r="M1" s="3"/>
      <c r="N1" s="3"/>
      <c r="O1" s="3"/>
      <c r="P1" s="3"/>
      <c r="Q1" s="34"/>
      <c r="R1" s="3"/>
      <c r="S1" s="3"/>
      <c r="T1" s="3"/>
      <c r="U1" s="3"/>
      <c r="V1" s="3"/>
      <c r="W1" s="3"/>
    </row>
    <row r="2" spans="1:28" s="1" customFormat="1" ht="18.75">
      <c r="A2" s="2"/>
      <c r="B2" s="2"/>
      <c r="C2" s="176" t="s">
        <v>142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</row>
    <row r="3" spans="1:28" s="1" customFormat="1" ht="12.75">
      <c r="A3" s="2"/>
      <c r="B3" s="2"/>
      <c r="C3" s="2"/>
      <c r="D3" s="3"/>
      <c r="E3" s="3"/>
      <c r="F3" s="2"/>
      <c r="G3" s="4"/>
      <c r="H3" s="4"/>
      <c r="I3" s="4"/>
      <c r="J3" s="35"/>
      <c r="K3" s="3"/>
      <c r="L3" s="3"/>
      <c r="M3" s="2"/>
      <c r="N3" s="4"/>
      <c r="O3" s="4"/>
      <c r="P3" s="4"/>
      <c r="Q3" s="35"/>
      <c r="R3" s="4"/>
      <c r="S3" s="4"/>
      <c r="T3" s="4"/>
      <c r="U3" s="4"/>
      <c r="V3" s="3"/>
      <c r="W3" s="4" t="s">
        <v>0</v>
      </c>
    </row>
    <row r="4" spans="1:28" s="1" customFormat="1" ht="15" customHeight="1">
      <c r="A4" s="2"/>
      <c r="B4" s="2"/>
      <c r="C4" s="177" t="s">
        <v>1</v>
      </c>
      <c r="D4" s="178" t="s">
        <v>256</v>
      </c>
      <c r="E4" s="178"/>
      <c r="F4" s="178"/>
      <c r="G4" s="178" t="s">
        <v>257</v>
      </c>
      <c r="H4" s="178"/>
      <c r="I4" s="178"/>
      <c r="J4" s="36"/>
      <c r="K4" s="178" t="s">
        <v>260</v>
      </c>
      <c r="L4" s="178"/>
      <c r="M4" s="178"/>
      <c r="N4" s="178" t="s">
        <v>261</v>
      </c>
      <c r="O4" s="178"/>
      <c r="P4" s="178"/>
      <c r="Q4" s="36"/>
      <c r="R4" s="178" t="s">
        <v>135</v>
      </c>
      <c r="S4" s="178"/>
      <c r="T4" s="178"/>
      <c r="U4" s="178" t="s">
        <v>134</v>
      </c>
      <c r="V4" s="178"/>
      <c r="W4" s="178"/>
    </row>
    <row r="5" spans="1:28" s="1" customFormat="1" ht="27.75" customHeight="1">
      <c r="A5" s="76" t="s">
        <v>263</v>
      </c>
      <c r="B5" s="76" t="s">
        <v>262</v>
      </c>
      <c r="C5" s="177"/>
      <c r="D5" s="5" t="s">
        <v>2</v>
      </c>
      <c r="E5" s="5" t="s">
        <v>3</v>
      </c>
      <c r="F5" s="5" t="s">
        <v>4</v>
      </c>
      <c r="G5" s="5" t="s">
        <v>2</v>
      </c>
      <c r="H5" s="5" t="s">
        <v>3</v>
      </c>
      <c r="I5" s="5" t="s">
        <v>4</v>
      </c>
      <c r="J5" s="37"/>
      <c r="K5" s="5" t="s">
        <v>2</v>
      </c>
      <c r="L5" s="5" t="s">
        <v>3</v>
      </c>
      <c r="M5" s="5" t="s">
        <v>4</v>
      </c>
      <c r="N5" s="5" t="s">
        <v>2</v>
      </c>
      <c r="O5" s="5" t="s">
        <v>3</v>
      </c>
      <c r="P5" s="5" t="s">
        <v>4</v>
      </c>
      <c r="Q5" s="37"/>
      <c r="R5" s="5" t="s">
        <v>2</v>
      </c>
      <c r="S5" s="5" t="s">
        <v>3</v>
      </c>
      <c r="T5" s="5" t="s">
        <v>4</v>
      </c>
      <c r="U5" s="5" t="s">
        <v>2</v>
      </c>
      <c r="V5" s="5" t="s">
        <v>3</v>
      </c>
      <c r="W5" s="5" t="s">
        <v>4</v>
      </c>
    </row>
    <row r="6" spans="1:28">
      <c r="A6" s="48"/>
      <c r="B6" s="48"/>
      <c r="C6" s="6" t="s">
        <v>5</v>
      </c>
      <c r="D6" s="7">
        <f>D7+D8+D9</f>
        <v>61730.455650000004</v>
      </c>
      <c r="E6" s="7">
        <f t="shared" ref="E6:I6" si="0">E7+E8+E9</f>
        <v>0</v>
      </c>
      <c r="F6" s="7">
        <f t="shared" si="0"/>
        <v>0</v>
      </c>
      <c r="G6" s="8">
        <f t="shared" si="0"/>
        <v>61730.5</v>
      </c>
      <c r="H6" s="8">
        <f t="shared" si="0"/>
        <v>0</v>
      </c>
      <c r="I6" s="8">
        <f t="shared" si="0"/>
        <v>0</v>
      </c>
      <c r="J6" s="57"/>
      <c r="K6" s="7">
        <f>K7+K8+K9</f>
        <v>0</v>
      </c>
      <c r="L6" s="7">
        <f t="shared" ref="L6:P6" si="1">L7+L8+L9</f>
        <v>0</v>
      </c>
      <c r="M6" s="7">
        <f t="shared" si="1"/>
        <v>0</v>
      </c>
      <c r="N6" s="8">
        <f t="shared" si="1"/>
        <v>0</v>
      </c>
      <c r="O6" s="8">
        <f t="shared" si="1"/>
        <v>0</v>
      </c>
      <c r="P6" s="8">
        <f t="shared" si="1"/>
        <v>0</v>
      </c>
      <c r="Q6" s="38"/>
      <c r="R6" s="7">
        <f t="shared" ref="R6:R33" si="2">K6-D6</f>
        <v>-61730.455650000004</v>
      </c>
      <c r="S6" s="7">
        <f t="shared" ref="S6:S33" si="3">L6-E6</f>
        <v>0</v>
      </c>
      <c r="T6" s="7">
        <f t="shared" ref="T6:T33" si="4">M6-F6</f>
        <v>0</v>
      </c>
      <c r="U6" s="7">
        <f t="shared" ref="U6:U33" si="5">N6-G6</f>
        <v>-61730.5</v>
      </c>
      <c r="V6" s="7">
        <f t="shared" ref="V6:V33" si="6">O6-H6</f>
        <v>0</v>
      </c>
      <c r="W6" s="7">
        <f t="shared" ref="W6:W33" si="7">P6-I6</f>
        <v>0</v>
      </c>
      <c r="Z6" s="10">
        <f>R6-U6</f>
        <v>4.4349999996484257E-2</v>
      </c>
      <c r="AA6" s="10">
        <f t="shared" ref="AA6:AB21" si="8">S6-V6</f>
        <v>0</v>
      </c>
      <c r="AB6" s="10">
        <f t="shared" si="8"/>
        <v>0</v>
      </c>
    </row>
    <row r="7" spans="1:28" ht="15" customHeight="1">
      <c r="A7" s="23" t="s">
        <v>6</v>
      </c>
      <c r="B7" s="23"/>
      <c r="C7" s="11" t="s">
        <v>7</v>
      </c>
      <c r="D7" s="64">
        <v>40.9</v>
      </c>
      <c r="E7" s="64"/>
      <c r="F7" s="64"/>
      <c r="G7" s="54">
        <v>40.9</v>
      </c>
      <c r="H7" s="54"/>
      <c r="I7" s="54"/>
      <c r="J7" s="58"/>
      <c r="K7" s="64"/>
      <c r="L7" s="64"/>
      <c r="M7" s="64"/>
      <c r="N7" s="54"/>
      <c r="O7" s="54"/>
      <c r="P7" s="54"/>
      <c r="Q7" s="24"/>
      <c r="R7" s="12">
        <f t="shared" si="2"/>
        <v>-40.9</v>
      </c>
      <c r="S7" s="12">
        <f t="shared" si="3"/>
        <v>0</v>
      </c>
      <c r="T7" s="12">
        <f t="shared" si="4"/>
        <v>0</v>
      </c>
      <c r="U7" s="13">
        <f t="shared" si="5"/>
        <v>-40.9</v>
      </c>
      <c r="V7" s="13">
        <f t="shared" si="6"/>
        <v>0</v>
      </c>
      <c r="W7" s="13">
        <f t="shared" si="7"/>
        <v>0</v>
      </c>
      <c r="Z7" s="10">
        <f t="shared" ref="Z7:AB112" si="9">R7-U7</f>
        <v>0</v>
      </c>
      <c r="AA7" s="10">
        <f t="shared" si="8"/>
        <v>0</v>
      </c>
      <c r="AB7" s="10">
        <f t="shared" si="8"/>
        <v>0</v>
      </c>
    </row>
    <row r="8" spans="1:28">
      <c r="A8" s="23" t="s">
        <v>8</v>
      </c>
      <c r="B8" s="23"/>
      <c r="C8" s="11" t="s">
        <v>9</v>
      </c>
      <c r="D8" s="64">
        <v>45567.7</v>
      </c>
      <c r="E8" s="64"/>
      <c r="F8" s="64"/>
      <c r="G8" s="54">
        <v>45567.7</v>
      </c>
      <c r="H8" s="54"/>
      <c r="I8" s="54"/>
      <c r="J8" s="58"/>
      <c r="K8" s="64"/>
      <c r="L8" s="64"/>
      <c r="M8" s="64"/>
      <c r="N8" s="54"/>
      <c r="O8" s="54"/>
      <c r="P8" s="54"/>
      <c r="Q8" s="24"/>
      <c r="R8" s="12">
        <f t="shared" si="2"/>
        <v>-45567.7</v>
      </c>
      <c r="S8" s="12">
        <f t="shared" si="3"/>
        <v>0</v>
      </c>
      <c r="T8" s="12">
        <f t="shared" si="4"/>
        <v>0</v>
      </c>
      <c r="U8" s="13">
        <f t="shared" si="5"/>
        <v>-45567.7</v>
      </c>
      <c r="V8" s="13">
        <f t="shared" si="6"/>
        <v>0</v>
      </c>
      <c r="W8" s="13">
        <f t="shared" si="7"/>
        <v>0</v>
      </c>
      <c r="Z8" s="10">
        <f t="shared" si="9"/>
        <v>0</v>
      </c>
      <c r="AA8" s="10">
        <f t="shared" si="8"/>
        <v>0</v>
      </c>
      <c r="AB8" s="10">
        <f t="shared" si="8"/>
        <v>0</v>
      </c>
    </row>
    <row r="9" spans="1:28">
      <c r="A9" s="22" t="s">
        <v>136</v>
      </c>
      <c r="B9" s="22" t="s">
        <v>136</v>
      </c>
      <c r="C9" s="11" t="s">
        <v>137</v>
      </c>
      <c r="D9" s="65">
        <f>4121.85565+12000</f>
        <v>16121.855650000001</v>
      </c>
      <c r="E9" s="65"/>
      <c r="F9" s="65"/>
      <c r="G9" s="65">
        <f>4121.9+12000</f>
        <v>16121.9</v>
      </c>
      <c r="H9" s="65"/>
      <c r="I9" s="65"/>
      <c r="J9" s="58"/>
      <c r="K9" s="65"/>
      <c r="L9" s="65"/>
      <c r="M9" s="65"/>
      <c r="N9" s="65"/>
      <c r="O9" s="65"/>
      <c r="P9" s="65"/>
      <c r="Q9" s="24"/>
      <c r="R9" s="12">
        <f t="shared" si="2"/>
        <v>-16121.855650000001</v>
      </c>
      <c r="S9" s="12">
        <f t="shared" si="3"/>
        <v>0</v>
      </c>
      <c r="T9" s="12">
        <f t="shared" si="4"/>
        <v>0</v>
      </c>
      <c r="U9" s="13">
        <f t="shared" si="5"/>
        <v>-16121.9</v>
      </c>
      <c r="V9" s="13">
        <f t="shared" si="6"/>
        <v>0</v>
      </c>
      <c r="W9" s="13">
        <f t="shared" si="7"/>
        <v>0</v>
      </c>
      <c r="Z9" s="10">
        <f t="shared" si="9"/>
        <v>4.4349999998303247E-2</v>
      </c>
      <c r="AA9" s="10">
        <f t="shared" si="8"/>
        <v>0</v>
      </c>
      <c r="AB9" s="10">
        <f t="shared" si="8"/>
        <v>0</v>
      </c>
    </row>
    <row r="10" spans="1:28">
      <c r="A10" s="48"/>
      <c r="B10" s="48"/>
      <c r="C10" s="6" t="s">
        <v>10</v>
      </c>
      <c r="D10" s="7">
        <f>D11+D14+D16+D18+D20+D22+D24+D26+D28+D30+D32+D34</f>
        <v>2587190.8254389996</v>
      </c>
      <c r="E10" s="7">
        <f t="shared" ref="E10:I10" si="10">E11+E14+E16+E18+E20+E22+E24+E26+E28+E30+E32+E34</f>
        <v>2259030.97303</v>
      </c>
      <c r="F10" s="7">
        <f t="shared" si="10"/>
        <v>1365551.5462499999</v>
      </c>
      <c r="G10" s="7">
        <f t="shared" si="10"/>
        <v>2587190.8011400001</v>
      </c>
      <c r="H10" s="7">
        <f t="shared" si="10"/>
        <v>2259031</v>
      </c>
      <c r="I10" s="7">
        <f t="shared" si="10"/>
        <v>1365551.5</v>
      </c>
      <c r="J10" s="57"/>
      <c r="K10" s="7">
        <f>K11+K14+K16+K18+K20+K22+K24+K26+K28+K30+K32+K34</f>
        <v>1554369.53254</v>
      </c>
      <c r="L10" s="7">
        <f t="shared" ref="L10:P10" si="11">L11+L14+L16+L18+L20+L22+L24+L26+L28+L30+L32+L34</f>
        <v>958348.28963999986</v>
      </c>
      <c r="M10" s="7">
        <f t="shared" si="11"/>
        <v>957157.95932999998</v>
      </c>
      <c r="N10" s="7">
        <f t="shared" si="11"/>
        <v>1554369.5</v>
      </c>
      <c r="O10" s="7">
        <f t="shared" si="11"/>
        <v>958348.20000000007</v>
      </c>
      <c r="P10" s="7">
        <f t="shared" si="11"/>
        <v>957157.9</v>
      </c>
      <c r="Q10" s="38"/>
      <c r="R10" s="7">
        <f t="shared" si="2"/>
        <v>-1032821.2928989995</v>
      </c>
      <c r="S10" s="7">
        <f t="shared" si="3"/>
        <v>-1300682.6833900001</v>
      </c>
      <c r="T10" s="7">
        <f t="shared" si="4"/>
        <v>-408393.58691999991</v>
      </c>
      <c r="U10" s="7">
        <f t="shared" si="5"/>
        <v>-1032821.3011400001</v>
      </c>
      <c r="V10" s="7">
        <f t="shared" si="6"/>
        <v>-1300682.7999999998</v>
      </c>
      <c r="W10" s="7">
        <f t="shared" si="7"/>
        <v>-408393.6</v>
      </c>
      <c r="Z10" s="10">
        <f t="shared" si="9"/>
        <v>8.241000585258007E-3</v>
      </c>
      <c r="AA10" s="10">
        <f t="shared" si="8"/>
        <v>0.11660999967716634</v>
      </c>
      <c r="AB10" s="10">
        <f t="shared" si="8"/>
        <v>1.3080000062473118E-2</v>
      </c>
    </row>
    <row r="11" spans="1:28">
      <c r="A11" s="46" t="s">
        <v>11</v>
      </c>
      <c r="B11" s="46" t="s">
        <v>11</v>
      </c>
      <c r="C11" s="14" t="s">
        <v>12</v>
      </c>
      <c r="D11" s="61">
        <f>D12+D13</f>
        <v>50976.6</v>
      </c>
      <c r="E11" s="61">
        <f t="shared" ref="E11:I11" si="12">E12+E13</f>
        <v>0</v>
      </c>
      <c r="F11" s="61">
        <f t="shared" si="12"/>
        <v>0</v>
      </c>
      <c r="G11" s="55">
        <f t="shared" si="12"/>
        <v>50976.6</v>
      </c>
      <c r="H11" s="55">
        <f t="shared" si="12"/>
        <v>0</v>
      </c>
      <c r="I11" s="55">
        <f t="shared" si="12"/>
        <v>0</v>
      </c>
      <c r="J11" s="59"/>
      <c r="K11" s="61">
        <f>K12+K13</f>
        <v>0</v>
      </c>
      <c r="L11" s="61">
        <f t="shared" ref="L11:P11" si="13">L12+L13</f>
        <v>0</v>
      </c>
      <c r="M11" s="61">
        <f t="shared" si="13"/>
        <v>0</v>
      </c>
      <c r="N11" s="55">
        <f t="shared" si="13"/>
        <v>0</v>
      </c>
      <c r="O11" s="55">
        <f t="shared" si="13"/>
        <v>0</v>
      </c>
      <c r="P11" s="55">
        <f t="shared" si="13"/>
        <v>0</v>
      </c>
      <c r="Q11" s="39"/>
      <c r="R11" s="15">
        <f t="shared" si="2"/>
        <v>-50976.6</v>
      </c>
      <c r="S11" s="15">
        <f t="shared" si="3"/>
        <v>0</v>
      </c>
      <c r="T11" s="15">
        <f t="shared" si="4"/>
        <v>0</v>
      </c>
      <c r="U11" s="16">
        <f t="shared" si="5"/>
        <v>-50976.6</v>
      </c>
      <c r="V11" s="16">
        <f t="shared" si="6"/>
        <v>0</v>
      </c>
      <c r="W11" s="16">
        <f t="shared" si="7"/>
        <v>0</v>
      </c>
      <c r="Z11" s="10">
        <f t="shared" si="9"/>
        <v>0</v>
      </c>
      <c r="AA11" s="10">
        <f t="shared" si="8"/>
        <v>0</v>
      </c>
      <c r="AB11" s="10">
        <f t="shared" si="8"/>
        <v>0</v>
      </c>
    </row>
    <row r="12" spans="1:28">
      <c r="A12" s="23" t="s">
        <v>13</v>
      </c>
      <c r="B12" s="23"/>
      <c r="C12" s="11" t="s">
        <v>14</v>
      </c>
      <c r="D12" s="64">
        <v>0</v>
      </c>
      <c r="E12" s="64">
        <v>0</v>
      </c>
      <c r="F12" s="64">
        <v>0</v>
      </c>
      <c r="G12" s="54">
        <v>0</v>
      </c>
      <c r="H12" s="54">
        <v>0</v>
      </c>
      <c r="I12" s="54">
        <v>0</v>
      </c>
      <c r="J12" s="58"/>
      <c r="K12" s="64"/>
      <c r="L12" s="64"/>
      <c r="M12" s="64"/>
      <c r="N12" s="54"/>
      <c r="O12" s="54"/>
      <c r="P12" s="54"/>
      <c r="Q12" s="24"/>
      <c r="R12" s="12">
        <f t="shared" si="2"/>
        <v>0</v>
      </c>
      <c r="S12" s="12">
        <f t="shared" si="3"/>
        <v>0</v>
      </c>
      <c r="T12" s="12">
        <f t="shared" si="4"/>
        <v>0</v>
      </c>
      <c r="U12" s="13">
        <f t="shared" si="5"/>
        <v>0</v>
      </c>
      <c r="V12" s="13">
        <f t="shared" si="6"/>
        <v>0</v>
      </c>
      <c r="W12" s="13">
        <f t="shared" si="7"/>
        <v>0</v>
      </c>
      <c r="Z12" s="10">
        <f t="shared" si="9"/>
        <v>0</v>
      </c>
      <c r="AA12" s="10">
        <f t="shared" si="8"/>
        <v>0</v>
      </c>
      <c r="AB12" s="10">
        <f t="shared" si="8"/>
        <v>0</v>
      </c>
    </row>
    <row r="13" spans="1:28" ht="25.5">
      <c r="A13" s="49" t="s">
        <v>15</v>
      </c>
      <c r="B13" s="49"/>
      <c r="C13" s="11" t="s">
        <v>16</v>
      </c>
      <c r="D13" s="64">
        <v>50976.6</v>
      </c>
      <c r="E13" s="64">
        <v>0</v>
      </c>
      <c r="F13" s="64">
        <v>0</v>
      </c>
      <c r="G13" s="54">
        <v>50976.6</v>
      </c>
      <c r="H13" s="54">
        <v>0</v>
      </c>
      <c r="I13" s="54">
        <v>0</v>
      </c>
      <c r="J13" s="58"/>
      <c r="K13" s="64"/>
      <c r="L13" s="64"/>
      <c r="M13" s="64"/>
      <c r="N13" s="54"/>
      <c r="O13" s="54"/>
      <c r="P13" s="54"/>
      <c r="Q13" s="24"/>
      <c r="R13" s="12">
        <f t="shared" si="2"/>
        <v>-50976.6</v>
      </c>
      <c r="S13" s="12">
        <f t="shared" si="3"/>
        <v>0</v>
      </c>
      <c r="T13" s="12">
        <f t="shared" si="4"/>
        <v>0</v>
      </c>
      <c r="U13" s="13">
        <f t="shared" si="5"/>
        <v>-50976.6</v>
      </c>
      <c r="V13" s="13">
        <f t="shared" si="6"/>
        <v>0</v>
      </c>
      <c r="W13" s="13">
        <f t="shared" si="7"/>
        <v>0</v>
      </c>
      <c r="Z13" s="10">
        <f t="shared" si="9"/>
        <v>0</v>
      </c>
      <c r="AA13" s="10">
        <f t="shared" si="8"/>
        <v>0</v>
      </c>
      <c r="AB13" s="10">
        <f t="shared" si="8"/>
        <v>0</v>
      </c>
    </row>
    <row r="14" spans="1:28" s="31" customFormat="1" ht="38.25">
      <c r="A14" s="46" t="s">
        <v>138</v>
      </c>
      <c r="B14" s="46" t="s">
        <v>138</v>
      </c>
      <c r="C14" s="14" t="s">
        <v>139</v>
      </c>
      <c r="D14" s="61">
        <f>D15</f>
        <v>6219.0841300000002</v>
      </c>
      <c r="E14" s="61">
        <f t="shared" ref="E14:I14" si="14">E15</f>
        <v>0</v>
      </c>
      <c r="F14" s="61">
        <f t="shared" si="14"/>
        <v>0</v>
      </c>
      <c r="G14" s="55">
        <f t="shared" si="14"/>
        <v>6219.1</v>
      </c>
      <c r="H14" s="55">
        <f t="shared" si="14"/>
        <v>0</v>
      </c>
      <c r="I14" s="55">
        <f t="shared" si="14"/>
        <v>0</v>
      </c>
      <c r="J14" s="59"/>
      <c r="K14" s="61">
        <f>K15</f>
        <v>0</v>
      </c>
      <c r="L14" s="61">
        <f t="shared" ref="L14:P14" si="15">L15</f>
        <v>0</v>
      </c>
      <c r="M14" s="61">
        <f t="shared" si="15"/>
        <v>0</v>
      </c>
      <c r="N14" s="55">
        <f t="shared" si="15"/>
        <v>0</v>
      </c>
      <c r="O14" s="55">
        <f t="shared" si="15"/>
        <v>0</v>
      </c>
      <c r="P14" s="55">
        <f t="shared" si="15"/>
        <v>0</v>
      </c>
      <c r="Q14" s="39"/>
      <c r="R14" s="15">
        <f t="shared" si="2"/>
        <v>-6219.0841300000002</v>
      </c>
      <c r="S14" s="15">
        <f t="shared" si="3"/>
        <v>0</v>
      </c>
      <c r="T14" s="15">
        <f t="shared" si="4"/>
        <v>0</v>
      </c>
      <c r="U14" s="15">
        <f t="shared" si="5"/>
        <v>-6219.1</v>
      </c>
      <c r="V14" s="15">
        <f t="shared" si="6"/>
        <v>0</v>
      </c>
      <c r="W14" s="15">
        <f t="shared" si="7"/>
        <v>0</v>
      </c>
      <c r="Z14" s="10">
        <f t="shared" si="9"/>
        <v>1.5870000000177242E-2</v>
      </c>
      <c r="AA14" s="10">
        <f t="shared" si="8"/>
        <v>0</v>
      </c>
      <c r="AB14" s="10">
        <f t="shared" si="8"/>
        <v>0</v>
      </c>
    </row>
    <row r="15" spans="1:28" s="31" customFormat="1" ht="25.5">
      <c r="A15" s="47" t="s">
        <v>140</v>
      </c>
      <c r="B15" s="47"/>
      <c r="C15" s="11" t="s">
        <v>141</v>
      </c>
      <c r="D15" s="64">
        <v>6219.0841300000002</v>
      </c>
      <c r="E15" s="64">
        <v>0</v>
      </c>
      <c r="F15" s="64">
        <v>0</v>
      </c>
      <c r="G15" s="54">
        <v>6219.1</v>
      </c>
      <c r="H15" s="54">
        <v>0</v>
      </c>
      <c r="I15" s="54">
        <v>0</v>
      </c>
      <c r="J15" s="58"/>
      <c r="K15" s="64"/>
      <c r="L15" s="64"/>
      <c r="M15" s="64"/>
      <c r="N15" s="54"/>
      <c r="O15" s="54"/>
      <c r="P15" s="54"/>
      <c r="Q15" s="24"/>
      <c r="R15" s="17">
        <f t="shared" si="2"/>
        <v>-6219.0841300000002</v>
      </c>
      <c r="S15" s="17">
        <f t="shared" si="3"/>
        <v>0</v>
      </c>
      <c r="T15" s="17">
        <f t="shared" si="4"/>
        <v>0</v>
      </c>
      <c r="U15" s="18">
        <f t="shared" si="5"/>
        <v>-6219.1</v>
      </c>
      <c r="V15" s="18">
        <f t="shared" si="6"/>
        <v>0</v>
      </c>
      <c r="W15" s="18">
        <f t="shared" si="7"/>
        <v>0</v>
      </c>
      <c r="Z15" s="10">
        <f t="shared" si="9"/>
        <v>1.5870000000177242E-2</v>
      </c>
      <c r="AA15" s="10">
        <f t="shared" si="8"/>
        <v>0</v>
      </c>
      <c r="AB15" s="10">
        <f t="shared" si="8"/>
        <v>0</v>
      </c>
    </row>
    <row r="16" spans="1:28" ht="38.25">
      <c r="A16" s="46" t="s">
        <v>17</v>
      </c>
      <c r="B16" s="46" t="s">
        <v>17</v>
      </c>
      <c r="C16" s="14" t="s">
        <v>18</v>
      </c>
      <c r="D16" s="61">
        <f>D17</f>
        <v>42347.1</v>
      </c>
      <c r="E16" s="61">
        <f t="shared" ref="E16:P16" si="16">E17</f>
        <v>0</v>
      </c>
      <c r="F16" s="61">
        <f t="shared" si="16"/>
        <v>0</v>
      </c>
      <c r="G16" s="55">
        <f t="shared" si="16"/>
        <v>42347.1</v>
      </c>
      <c r="H16" s="55">
        <f t="shared" si="16"/>
        <v>0</v>
      </c>
      <c r="I16" s="55">
        <f t="shared" si="16"/>
        <v>0</v>
      </c>
      <c r="J16" s="59"/>
      <c r="K16" s="61">
        <f>K17</f>
        <v>0</v>
      </c>
      <c r="L16" s="61">
        <f t="shared" si="16"/>
        <v>0</v>
      </c>
      <c r="M16" s="61">
        <f t="shared" si="16"/>
        <v>0</v>
      </c>
      <c r="N16" s="55">
        <f t="shared" si="16"/>
        <v>0</v>
      </c>
      <c r="O16" s="55">
        <f t="shared" si="16"/>
        <v>0</v>
      </c>
      <c r="P16" s="55">
        <f t="shared" si="16"/>
        <v>0</v>
      </c>
      <c r="Q16" s="39"/>
      <c r="R16" s="15">
        <f t="shared" si="2"/>
        <v>-42347.1</v>
      </c>
      <c r="S16" s="15">
        <f t="shared" si="3"/>
        <v>0</v>
      </c>
      <c r="T16" s="15">
        <f t="shared" si="4"/>
        <v>0</v>
      </c>
      <c r="U16" s="15">
        <f t="shared" si="5"/>
        <v>-42347.1</v>
      </c>
      <c r="V16" s="15">
        <f t="shared" si="6"/>
        <v>0</v>
      </c>
      <c r="W16" s="15">
        <f t="shared" si="7"/>
        <v>0</v>
      </c>
      <c r="Z16" s="10">
        <f t="shared" si="9"/>
        <v>0</v>
      </c>
      <c r="AA16" s="10">
        <f t="shared" si="8"/>
        <v>0</v>
      </c>
      <c r="AB16" s="10">
        <f t="shared" si="8"/>
        <v>0</v>
      </c>
    </row>
    <row r="17" spans="1:28" ht="38.25">
      <c r="A17" s="47" t="s">
        <v>189</v>
      </c>
      <c r="B17" s="47"/>
      <c r="C17" s="11" t="s">
        <v>19</v>
      </c>
      <c r="D17" s="64">
        <v>42347.1</v>
      </c>
      <c r="E17" s="64"/>
      <c r="F17" s="64"/>
      <c r="G17" s="54">
        <v>42347.1</v>
      </c>
      <c r="H17" s="54"/>
      <c r="I17" s="54"/>
      <c r="J17" s="58"/>
      <c r="K17" s="64"/>
      <c r="L17" s="64"/>
      <c r="M17" s="64"/>
      <c r="N17" s="54"/>
      <c r="O17" s="54"/>
      <c r="P17" s="54"/>
      <c r="Q17" s="24"/>
      <c r="R17" s="17">
        <f t="shared" si="2"/>
        <v>-42347.1</v>
      </c>
      <c r="S17" s="17">
        <f t="shared" si="3"/>
        <v>0</v>
      </c>
      <c r="T17" s="17">
        <f t="shared" si="4"/>
        <v>0</v>
      </c>
      <c r="U17" s="18">
        <f t="shared" si="5"/>
        <v>-42347.1</v>
      </c>
      <c r="V17" s="18">
        <f t="shared" si="6"/>
        <v>0</v>
      </c>
      <c r="W17" s="18">
        <f t="shared" si="7"/>
        <v>0</v>
      </c>
      <c r="Z17" s="10">
        <f t="shared" si="9"/>
        <v>0</v>
      </c>
      <c r="AA17" s="10">
        <f t="shared" si="8"/>
        <v>0</v>
      </c>
      <c r="AB17" s="10">
        <f t="shared" si="8"/>
        <v>0</v>
      </c>
    </row>
    <row r="18" spans="1:28" ht="38.25">
      <c r="A18" s="46" t="s">
        <v>218</v>
      </c>
      <c r="B18" s="46" t="s">
        <v>218</v>
      </c>
      <c r="C18" s="14" t="s">
        <v>219</v>
      </c>
      <c r="D18" s="61">
        <f>D19</f>
        <v>2233.1999999999998</v>
      </c>
      <c r="E18" s="61">
        <f t="shared" ref="E18:I18" si="17">E19</f>
        <v>0</v>
      </c>
      <c r="F18" s="61">
        <f t="shared" si="17"/>
        <v>0</v>
      </c>
      <c r="G18" s="55">
        <f t="shared" si="17"/>
        <v>2233.1999999999998</v>
      </c>
      <c r="H18" s="55">
        <f t="shared" si="17"/>
        <v>0</v>
      </c>
      <c r="I18" s="55">
        <f t="shared" si="17"/>
        <v>0</v>
      </c>
      <c r="J18" s="59"/>
      <c r="K18" s="61">
        <f>K19</f>
        <v>0</v>
      </c>
      <c r="L18" s="61">
        <f t="shared" ref="L18:P18" si="18">L19</f>
        <v>0</v>
      </c>
      <c r="M18" s="61">
        <f t="shared" si="18"/>
        <v>0</v>
      </c>
      <c r="N18" s="55">
        <f t="shared" si="18"/>
        <v>0</v>
      </c>
      <c r="O18" s="55">
        <f t="shared" si="18"/>
        <v>0</v>
      </c>
      <c r="P18" s="55">
        <f t="shared" si="18"/>
        <v>0</v>
      </c>
      <c r="Q18" s="39"/>
      <c r="R18" s="15">
        <f t="shared" si="2"/>
        <v>-2233.1999999999998</v>
      </c>
      <c r="S18" s="15">
        <f t="shared" si="3"/>
        <v>0</v>
      </c>
      <c r="T18" s="15">
        <f t="shared" si="4"/>
        <v>0</v>
      </c>
      <c r="U18" s="15">
        <f t="shared" si="5"/>
        <v>-2233.1999999999998</v>
      </c>
      <c r="V18" s="15">
        <f t="shared" si="6"/>
        <v>0</v>
      </c>
      <c r="W18" s="15">
        <f t="shared" si="7"/>
        <v>0</v>
      </c>
      <c r="Z18" s="10">
        <f t="shared" si="9"/>
        <v>0</v>
      </c>
      <c r="AA18" s="10">
        <f t="shared" si="8"/>
        <v>0</v>
      </c>
      <c r="AB18" s="10">
        <f t="shared" si="8"/>
        <v>0</v>
      </c>
    </row>
    <row r="19" spans="1:28" ht="38.25">
      <c r="A19" s="47" t="s">
        <v>220</v>
      </c>
      <c r="B19" s="47"/>
      <c r="C19" s="11" t="s">
        <v>219</v>
      </c>
      <c r="D19" s="65">
        <v>2233.1999999999998</v>
      </c>
      <c r="E19" s="65">
        <v>0</v>
      </c>
      <c r="F19" s="65">
        <v>0</v>
      </c>
      <c r="G19" s="63">
        <v>2233.1999999999998</v>
      </c>
      <c r="H19" s="63">
        <v>0</v>
      </c>
      <c r="I19" s="63">
        <v>0</v>
      </c>
      <c r="J19" s="58"/>
      <c r="K19" s="65"/>
      <c r="L19" s="65"/>
      <c r="M19" s="65"/>
      <c r="N19" s="63"/>
      <c r="O19" s="63"/>
      <c r="P19" s="63"/>
      <c r="Q19" s="24"/>
      <c r="R19" s="17">
        <f t="shared" si="2"/>
        <v>-2233.1999999999998</v>
      </c>
      <c r="S19" s="17">
        <f t="shared" si="3"/>
        <v>0</v>
      </c>
      <c r="T19" s="17">
        <f t="shared" si="4"/>
        <v>0</v>
      </c>
      <c r="U19" s="18">
        <f t="shared" si="5"/>
        <v>-2233.1999999999998</v>
      </c>
      <c r="V19" s="18">
        <f t="shared" si="6"/>
        <v>0</v>
      </c>
      <c r="W19" s="18">
        <f t="shared" si="7"/>
        <v>0</v>
      </c>
      <c r="Z19" s="10">
        <f t="shared" si="9"/>
        <v>0</v>
      </c>
      <c r="AA19" s="10">
        <f t="shared" si="8"/>
        <v>0</v>
      </c>
      <c r="AB19" s="10">
        <f t="shared" si="8"/>
        <v>0</v>
      </c>
    </row>
    <row r="20" spans="1:28" ht="25.5">
      <c r="A20" s="46" t="s">
        <v>20</v>
      </c>
      <c r="B20" s="46" t="s">
        <v>20</v>
      </c>
      <c r="C20" s="14" t="s">
        <v>21</v>
      </c>
      <c r="D20" s="61">
        <f>D21</f>
        <v>228008.80000000002</v>
      </c>
      <c r="E20" s="61">
        <f t="shared" ref="E20:P20" si="19">E21</f>
        <v>212264.80000000002</v>
      </c>
      <c r="F20" s="61">
        <f t="shared" si="19"/>
        <v>206609.4</v>
      </c>
      <c r="G20" s="55">
        <f t="shared" si="19"/>
        <v>228008.8</v>
      </c>
      <c r="H20" s="55">
        <f t="shared" si="19"/>
        <v>212264.8</v>
      </c>
      <c r="I20" s="55">
        <f t="shared" si="19"/>
        <v>206609.4</v>
      </c>
      <c r="J20" s="59"/>
      <c r="K20" s="61">
        <f>K21</f>
        <v>0</v>
      </c>
      <c r="L20" s="61">
        <f t="shared" si="19"/>
        <v>0</v>
      </c>
      <c r="M20" s="61">
        <f t="shared" si="19"/>
        <v>0</v>
      </c>
      <c r="N20" s="55">
        <f t="shared" si="19"/>
        <v>0</v>
      </c>
      <c r="O20" s="55">
        <f t="shared" si="19"/>
        <v>0</v>
      </c>
      <c r="P20" s="55">
        <f t="shared" si="19"/>
        <v>0</v>
      </c>
      <c r="Q20" s="39"/>
      <c r="R20" s="15">
        <f t="shared" si="2"/>
        <v>-228008.80000000002</v>
      </c>
      <c r="S20" s="15">
        <f t="shared" si="3"/>
        <v>-212264.80000000002</v>
      </c>
      <c r="T20" s="15">
        <f t="shared" si="4"/>
        <v>-206609.4</v>
      </c>
      <c r="U20" s="15">
        <f t="shared" si="5"/>
        <v>-228008.8</v>
      </c>
      <c r="V20" s="15">
        <f t="shared" si="6"/>
        <v>-212264.8</v>
      </c>
      <c r="W20" s="15">
        <f t="shared" si="7"/>
        <v>-206609.4</v>
      </c>
      <c r="Z20" s="10">
        <f t="shared" si="9"/>
        <v>0</v>
      </c>
      <c r="AA20" s="10">
        <f t="shared" si="8"/>
        <v>0</v>
      </c>
      <c r="AB20" s="10">
        <f t="shared" si="8"/>
        <v>0</v>
      </c>
    </row>
    <row r="21" spans="1:28" ht="25.5">
      <c r="A21" s="47" t="s">
        <v>190</v>
      </c>
      <c r="B21" s="47"/>
      <c r="C21" s="11" t="s">
        <v>22</v>
      </c>
      <c r="D21" s="65">
        <f>159617.08788+62073.31212+6318.4</f>
        <v>228008.80000000002</v>
      </c>
      <c r="E21" s="65">
        <f>163443.89579+48820.90421</f>
        <v>212264.80000000002</v>
      </c>
      <c r="F21" s="65">
        <f>148758.76791+57850.63209</f>
        <v>206609.4</v>
      </c>
      <c r="G21" s="63">
        <f>221690.4+6318.4</f>
        <v>228008.8</v>
      </c>
      <c r="H21" s="63">
        <v>212264.8</v>
      </c>
      <c r="I21" s="63">
        <v>206609.4</v>
      </c>
      <c r="J21" s="58"/>
      <c r="K21" s="65"/>
      <c r="L21" s="65"/>
      <c r="M21" s="65"/>
      <c r="N21" s="63"/>
      <c r="O21" s="63"/>
      <c r="P21" s="63"/>
      <c r="Q21" s="24"/>
      <c r="R21" s="17">
        <f t="shared" si="2"/>
        <v>-228008.80000000002</v>
      </c>
      <c r="S21" s="17">
        <f t="shared" si="3"/>
        <v>-212264.80000000002</v>
      </c>
      <c r="T21" s="17">
        <f t="shared" si="4"/>
        <v>-206609.4</v>
      </c>
      <c r="U21" s="18">
        <f t="shared" si="5"/>
        <v>-228008.8</v>
      </c>
      <c r="V21" s="18">
        <f t="shared" si="6"/>
        <v>-212264.8</v>
      </c>
      <c r="W21" s="18">
        <f t="shared" si="7"/>
        <v>-206609.4</v>
      </c>
      <c r="Z21" s="10">
        <f t="shared" si="9"/>
        <v>0</v>
      </c>
      <c r="AA21" s="10">
        <f t="shared" si="8"/>
        <v>0</v>
      </c>
      <c r="AB21" s="10">
        <f t="shared" si="8"/>
        <v>0</v>
      </c>
    </row>
    <row r="22" spans="1:28">
      <c r="A22" s="46" t="s">
        <v>143</v>
      </c>
      <c r="B22" s="46" t="s">
        <v>143</v>
      </c>
      <c r="C22" s="14" t="s">
        <v>144</v>
      </c>
      <c r="D22" s="61">
        <f>D23</f>
        <v>6894.1126999999997</v>
      </c>
      <c r="E22" s="61">
        <f t="shared" ref="E22:I22" si="20">E23</f>
        <v>0</v>
      </c>
      <c r="F22" s="61">
        <f t="shared" si="20"/>
        <v>0</v>
      </c>
      <c r="G22" s="55">
        <f t="shared" si="20"/>
        <v>6894.0999999999995</v>
      </c>
      <c r="H22" s="55">
        <f t="shared" si="20"/>
        <v>0</v>
      </c>
      <c r="I22" s="55">
        <f t="shared" si="20"/>
        <v>0</v>
      </c>
      <c r="J22" s="59"/>
      <c r="K22" s="61">
        <f>K23</f>
        <v>0</v>
      </c>
      <c r="L22" s="61">
        <f t="shared" ref="L22:P22" si="21">L23</f>
        <v>0</v>
      </c>
      <c r="M22" s="61">
        <f t="shared" si="21"/>
        <v>0</v>
      </c>
      <c r="N22" s="55">
        <f t="shared" si="21"/>
        <v>0</v>
      </c>
      <c r="O22" s="55">
        <f t="shared" si="21"/>
        <v>0</v>
      </c>
      <c r="P22" s="55">
        <f t="shared" si="21"/>
        <v>0</v>
      </c>
      <c r="Q22" s="39"/>
      <c r="R22" s="15">
        <f t="shared" si="2"/>
        <v>-6894.1126999999997</v>
      </c>
      <c r="S22" s="15">
        <f t="shared" si="3"/>
        <v>0</v>
      </c>
      <c r="T22" s="15">
        <f t="shared" si="4"/>
        <v>0</v>
      </c>
      <c r="U22" s="15">
        <f t="shared" si="5"/>
        <v>-6894.0999999999995</v>
      </c>
      <c r="V22" s="15">
        <f t="shared" si="6"/>
        <v>0</v>
      </c>
      <c r="W22" s="15">
        <f t="shared" si="7"/>
        <v>0</v>
      </c>
      <c r="Z22" s="10">
        <f t="shared" si="9"/>
        <v>-1.2700000000222644E-2</v>
      </c>
      <c r="AA22" s="10">
        <f t="shared" si="9"/>
        <v>0</v>
      </c>
      <c r="AB22" s="10">
        <f t="shared" si="9"/>
        <v>0</v>
      </c>
    </row>
    <row r="23" spans="1:28">
      <c r="A23" s="47" t="s">
        <v>145</v>
      </c>
      <c r="B23" s="47"/>
      <c r="C23" s="11" t="s">
        <v>146</v>
      </c>
      <c r="D23" s="65">
        <f>7145.73841-727.52659+475.90088</f>
        <v>6894.1126999999997</v>
      </c>
      <c r="E23" s="65">
        <v>0</v>
      </c>
      <c r="F23" s="65">
        <v>0</v>
      </c>
      <c r="G23" s="63">
        <f>7145.7-727.5+475.9</f>
        <v>6894.0999999999995</v>
      </c>
      <c r="H23" s="63">
        <v>0</v>
      </c>
      <c r="I23" s="63">
        <v>0</v>
      </c>
      <c r="J23" s="58"/>
      <c r="K23" s="65"/>
      <c r="L23" s="65"/>
      <c r="M23" s="65"/>
      <c r="N23" s="63"/>
      <c r="O23" s="63"/>
      <c r="P23" s="63"/>
      <c r="Q23" s="24"/>
      <c r="R23" s="17">
        <f t="shared" si="2"/>
        <v>-6894.1126999999997</v>
      </c>
      <c r="S23" s="17">
        <f t="shared" si="3"/>
        <v>0</v>
      </c>
      <c r="T23" s="17">
        <f t="shared" si="4"/>
        <v>0</v>
      </c>
      <c r="U23" s="18">
        <f t="shared" si="5"/>
        <v>-6894.0999999999995</v>
      </c>
      <c r="V23" s="18">
        <f t="shared" si="6"/>
        <v>0</v>
      </c>
      <c r="W23" s="18">
        <f t="shared" si="7"/>
        <v>0</v>
      </c>
      <c r="Z23" s="10">
        <f t="shared" si="9"/>
        <v>-1.2700000000222644E-2</v>
      </c>
      <c r="AA23" s="10">
        <f t="shared" si="9"/>
        <v>0</v>
      </c>
      <c r="AB23" s="10">
        <f t="shared" si="9"/>
        <v>0</v>
      </c>
    </row>
    <row r="24" spans="1:28">
      <c r="A24" s="46" t="s">
        <v>23</v>
      </c>
      <c r="B24" s="46" t="s">
        <v>23</v>
      </c>
      <c r="C24" s="14" t="s">
        <v>24</v>
      </c>
      <c r="D24" s="61">
        <f>D25</f>
        <v>1223.58339</v>
      </c>
      <c r="E24" s="61">
        <f t="shared" ref="E24:F24" si="22">E25</f>
        <v>0</v>
      </c>
      <c r="F24" s="61">
        <f t="shared" si="22"/>
        <v>0</v>
      </c>
      <c r="G24" s="55">
        <f>G25</f>
        <v>1223.5999999999999</v>
      </c>
      <c r="H24" s="55">
        <f t="shared" ref="H24:I24" si="23">H25</f>
        <v>0</v>
      </c>
      <c r="I24" s="55">
        <f t="shared" si="23"/>
        <v>0</v>
      </c>
      <c r="J24" s="59"/>
      <c r="K24" s="61">
        <f>K25</f>
        <v>0</v>
      </c>
      <c r="L24" s="61">
        <f t="shared" ref="L24:M24" si="24">L25</f>
        <v>0</v>
      </c>
      <c r="M24" s="61">
        <f t="shared" si="24"/>
        <v>0</v>
      </c>
      <c r="N24" s="55">
        <f>N25</f>
        <v>0</v>
      </c>
      <c r="O24" s="55">
        <f t="shared" ref="O24:P24" si="25">O25</f>
        <v>0</v>
      </c>
      <c r="P24" s="55">
        <f t="shared" si="25"/>
        <v>0</v>
      </c>
      <c r="Q24" s="39"/>
      <c r="R24" s="15">
        <f t="shared" si="2"/>
        <v>-1223.58339</v>
      </c>
      <c r="S24" s="15">
        <f t="shared" si="3"/>
        <v>0</v>
      </c>
      <c r="T24" s="15">
        <f t="shared" si="4"/>
        <v>0</v>
      </c>
      <c r="U24" s="13">
        <f t="shared" si="5"/>
        <v>-1223.5999999999999</v>
      </c>
      <c r="V24" s="13">
        <f t="shared" si="6"/>
        <v>0</v>
      </c>
      <c r="W24" s="13">
        <f t="shared" si="7"/>
        <v>0</v>
      </c>
      <c r="Z24" s="10">
        <f t="shared" si="9"/>
        <v>1.6609999999900538E-2</v>
      </c>
      <c r="AA24" s="10">
        <f t="shared" si="9"/>
        <v>0</v>
      </c>
      <c r="AB24" s="10">
        <f t="shared" si="9"/>
        <v>0</v>
      </c>
    </row>
    <row r="25" spans="1:28">
      <c r="A25" s="23" t="s">
        <v>191</v>
      </c>
      <c r="B25" s="23"/>
      <c r="C25" s="11" t="s">
        <v>25</v>
      </c>
      <c r="D25" s="64">
        <v>1223.58339</v>
      </c>
      <c r="E25" s="64"/>
      <c r="F25" s="64"/>
      <c r="G25" s="54">
        <v>1223.5999999999999</v>
      </c>
      <c r="H25" s="54"/>
      <c r="I25" s="54"/>
      <c r="J25" s="58"/>
      <c r="K25" s="64"/>
      <c r="L25" s="64"/>
      <c r="M25" s="64"/>
      <c r="N25" s="54"/>
      <c r="O25" s="54"/>
      <c r="P25" s="54"/>
      <c r="Q25" s="24"/>
      <c r="R25" s="17">
        <f t="shared" si="2"/>
        <v>-1223.58339</v>
      </c>
      <c r="S25" s="17">
        <f t="shared" si="3"/>
        <v>0</v>
      </c>
      <c r="T25" s="17">
        <f t="shared" si="4"/>
        <v>0</v>
      </c>
      <c r="U25" s="18">
        <f t="shared" si="5"/>
        <v>-1223.5999999999999</v>
      </c>
      <c r="V25" s="18">
        <f t="shared" si="6"/>
        <v>0</v>
      </c>
      <c r="W25" s="18">
        <f t="shared" si="7"/>
        <v>0</v>
      </c>
      <c r="Z25" s="10">
        <f t="shared" si="9"/>
        <v>1.6609999999900538E-2</v>
      </c>
      <c r="AA25" s="10">
        <f t="shared" si="9"/>
        <v>0</v>
      </c>
      <c r="AB25" s="10">
        <f t="shared" si="9"/>
        <v>0</v>
      </c>
    </row>
    <row r="26" spans="1:28">
      <c r="A26" s="46" t="s">
        <v>183</v>
      </c>
      <c r="B26" s="46" t="s">
        <v>183</v>
      </c>
      <c r="C26" s="14" t="s">
        <v>184</v>
      </c>
      <c r="D26" s="61">
        <f>D27</f>
        <v>1388.48218</v>
      </c>
      <c r="E26" s="61">
        <f t="shared" ref="E26:I26" si="26">E27</f>
        <v>0</v>
      </c>
      <c r="F26" s="61">
        <f t="shared" si="26"/>
        <v>0</v>
      </c>
      <c r="G26" s="55">
        <f t="shared" si="26"/>
        <v>1388.5</v>
      </c>
      <c r="H26" s="55">
        <f t="shared" si="26"/>
        <v>0</v>
      </c>
      <c r="I26" s="55">
        <f t="shared" si="26"/>
        <v>0</v>
      </c>
      <c r="J26" s="59"/>
      <c r="K26" s="61">
        <f>K27</f>
        <v>0</v>
      </c>
      <c r="L26" s="61">
        <f t="shared" ref="L26:P26" si="27">L27</f>
        <v>0</v>
      </c>
      <c r="M26" s="61">
        <f t="shared" si="27"/>
        <v>0</v>
      </c>
      <c r="N26" s="55">
        <f t="shared" si="27"/>
        <v>0</v>
      </c>
      <c r="O26" s="55">
        <f t="shared" si="27"/>
        <v>0</v>
      </c>
      <c r="P26" s="55">
        <f t="shared" si="27"/>
        <v>0</v>
      </c>
      <c r="Q26" s="39"/>
      <c r="R26" s="15">
        <f t="shared" si="2"/>
        <v>-1388.48218</v>
      </c>
      <c r="S26" s="15">
        <f t="shared" si="3"/>
        <v>0</v>
      </c>
      <c r="T26" s="15">
        <f t="shared" si="4"/>
        <v>0</v>
      </c>
      <c r="U26" s="15">
        <f t="shared" si="5"/>
        <v>-1388.5</v>
      </c>
      <c r="V26" s="15">
        <f t="shared" si="6"/>
        <v>0</v>
      </c>
      <c r="W26" s="15">
        <f t="shared" si="7"/>
        <v>0</v>
      </c>
      <c r="Z26" s="10">
        <f t="shared" si="9"/>
        <v>1.7820000000028813E-2</v>
      </c>
      <c r="AA26" s="10">
        <f t="shared" si="9"/>
        <v>0</v>
      </c>
      <c r="AB26" s="10">
        <f t="shared" si="9"/>
        <v>0</v>
      </c>
    </row>
    <row r="27" spans="1:28">
      <c r="A27" s="47" t="s">
        <v>185</v>
      </c>
      <c r="B27" s="47"/>
      <c r="C27" s="11" t="s">
        <v>186</v>
      </c>
      <c r="D27" s="64">
        <v>1388.48218</v>
      </c>
      <c r="E27" s="64">
        <v>0</v>
      </c>
      <c r="F27" s="64">
        <v>0</v>
      </c>
      <c r="G27" s="54">
        <v>1388.5</v>
      </c>
      <c r="H27" s="54">
        <v>0</v>
      </c>
      <c r="I27" s="54">
        <v>0</v>
      </c>
      <c r="J27" s="58"/>
      <c r="K27" s="64"/>
      <c r="L27" s="64"/>
      <c r="M27" s="64"/>
      <c r="N27" s="54"/>
      <c r="O27" s="54"/>
      <c r="P27" s="54"/>
      <c r="Q27" s="24"/>
      <c r="R27" s="17">
        <f t="shared" si="2"/>
        <v>-1388.48218</v>
      </c>
      <c r="S27" s="17">
        <f t="shared" si="3"/>
        <v>0</v>
      </c>
      <c r="T27" s="17">
        <f t="shared" si="4"/>
        <v>0</v>
      </c>
      <c r="U27" s="18">
        <f t="shared" si="5"/>
        <v>-1388.5</v>
      </c>
      <c r="V27" s="18">
        <f t="shared" si="6"/>
        <v>0</v>
      </c>
      <c r="W27" s="18">
        <f t="shared" si="7"/>
        <v>0</v>
      </c>
      <c r="Z27" s="10">
        <f t="shared" si="9"/>
        <v>1.7820000000028813E-2</v>
      </c>
      <c r="AA27" s="10">
        <f t="shared" si="9"/>
        <v>0</v>
      </c>
      <c r="AB27" s="10">
        <f t="shared" si="9"/>
        <v>0</v>
      </c>
    </row>
    <row r="28" spans="1:28">
      <c r="A28" s="46" t="s">
        <v>26</v>
      </c>
      <c r="B28" s="46" t="s">
        <v>26</v>
      </c>
      <c r="C28" s="14" t="s">
        <v>27</v>
      </c>
      <c r="D28" s="61">
        <f>D29</f>
        <v>107716.861</v>
      </c>
      <c r="E28" s="61">
        <f t="shared" ref="E28:F28" si="28">E29</f>
        <v>0</v>
      </c>
      <c r="F28" s="61">
        <f t="shared" si="28"/>
        <v>0</v>
      </c>
      <c r="G28" s="55">
        <f>G29</f>
        <v>107716.79999999999</v>
      </c>
      <c r="H28" s="55">
        <f t="shared" ref="H28:I28" si="29">H29</f>
        <v>0</v>
      </c>
      <c r="I28" s="55">
        <f t="shared" si="29"/>
        <v>0</v>
      </c>
      <c r="J28" s="59"/>
      <c r="K28" s="61">
        <f>K29</f>
        <v>0</v>
      </c>
      <c r="L28" s="61">
        <f t="shared" ref="L28:M28" si="30">L29</f>
        <v>0</v>
      </c>
      <c r="M28" s="61">
        <f t="shared" si="30"/>
        <v>0</v>
      </c>
      <c r="N28" s="55">
        <f>N29</f>
        <v>0</v>
      </c>
      <c r="O28" s="55">
        <f t="shared" ref="O28:P28" si="31">O29</f>
        <v>0</v>
      </c>
      <c r="P28" s="55">
        <f t="shared" si="31"/>
        <v>0</v>
      </c>
      <c r="Q28" s="39"/>
      <c r="R28" s="15">
        <f t="shared" si="2"/>
        <v>-107716.861</v>
      </c>
      <c r="S28" s="15">
        <f t="shared" si="3"/>
        <v>0</v>
      </c>
      <c r="T28" s="15">
        <f t="shared" si="4"/>
        <v>0</v>
      </c>
      <c r="U28" s="16">
        <f t="shared" si="5"/>
        <v>-107716.79999999999</v>
      </c>
      <c r="V28" s="16">
        <f t="shared" si="6"/>
        <v>0</v>
      </c>
      <c r="W28" s="16">
        <f t="shared" si="7"/>
        <v>0</v>
      </c>
      <c r="Z28" s="10">
        <f t="shared" si="9"/>
        <v>-6.1000000016065314E-2</v>
      </c>
      <c r="AA28" s="10">
        <f t="shared" si="9"/>
        <v>0</v>
      </c>
      <c r="AB28" s="10">
        <f t="shared" si="9"/>
        <v>0</v>
      </c>
    </row>
    <row r="29" spans="1:28" ht="38.25">
      <c r="A29" s="23" t="s">
        <v>192</v>
      </c>
      <c r="B29" s="23"/>
      <c r="C29" s="11" t="s">
        <v>28</v>
      </c>
      <c r="D29" s="64">
        <v>107716.861</v>
      </c>
      <c r="E29" s="64">
        <v>0</v>
      </c>
      <c r="F29" s="64">
        <v>0</v>
      </c>
      <c r="G29" s="54">
        <f>123397.4-15680.6</f>
        <v>107716.79999999999</v>
      </c>
      <c r="H29" s="54">
        <v>0</v>
      </c>
      <c r="I29" s="54">
        <v>0</v>
      </c>
      <c r="J29" s="58"/>
      <c r="K29" s="64"/>
      <c r="L29" s="64"/>
      <c r="M29" s="64"/>
      <c r="N29" s="54"/>
      <c r="O29" s="54"/>
      <c r="P29" s="54"/>
      <c r="Q29" s="24"/>
      <c r="R29" s="12">
        <f t="shared" si="2"/>
        <v>-107716.861</v>
      </c>
      <c r="S29" s="12">
        <f t="shared" si="3"/>
        <v>0</v>
      </c>
      <c r="T29" s="12">
        <f t="shared" si="4"/>
        <v>0</v>
      </c>
      <c r="U29" s="13">
        <f t="shared" si="5"/>
        <v>-107716.79999999999</v>
      </c>
      <c r="V29" s="13">
        <f t="shared" si="6"/>
        <v>0</v>
      </c>
      <c r="W29" s="13">
        <f t="shared" si="7"/>
        <v>0</v>
      </c>
      <c r="Z29" s="10">
        <f t="shared" si="9"/>
        <v>-6.1000000016065314E-2</v>
      </c>
      <c r="AA29" s="10">
        <f t="shared" si="9"/>
        <v>0</v>
      </c>
      <c r="AB29" s="10">
        <f t="shared" si="9"/>
        <v>0</v>
      </c>
    </row>
    <row r="30" spans="1:28">
      <c r="A30" s="46" t="s">
        <v>29</v>
      </c>
      <c r="B30" s="46" t="s">
        <v>29</v>
      </c>
      <c r="C30" s="14" t="s">
        <v>30</v>
      </c>
      <c r="D30" s="61">
        <f>D31</f>
        <v>502822.36116999999</v>
      </c>
      <c r="E30" s="61">
        <f t="shared" ref="E30:P30" si="32">E31</f>
        <v>502822.36116999999</v>
      </c>
      <c r="F30" s="61">
        <f t="shared" si="32"/>
        <v>121019.72224</v>
      </c>
      <c r="G30" s="55">
        <f t="shared" si="32"/>
        <v>502822.40000000002</v>
      </c>
      <c r="H30" s="55">
        <f t="shared" si="32"/>
        <v>502822.40000000002</v>
      </c>
      <c r="I30" s="55">
        <f t="shared" si="32"/>
        <v>121019.7</v>
      </c>
      <c r="J30" s="59"/>
      <c r="K30" s="61">
        <f>K31</f>
        <v>0</v>
      </c>
      <c r="L30" s="61">
        <f t="shared" si="32"/>
        <v>0</v>
      </c>
      <c r="M30" s="61">
        <f t="shared" si="32"/>
        <v>0</v>
      </c>
      <c r="N30" s="55">
        <f t="shared" si="32"/>
        <v>0</v>
      </c>
      <c r="O30" s="55">
        <f t="shared" si="32"/>
        <v>0</v>
      </c>
      <c r="P30" s="55">
        <f t="shared" si="32"/>
        <v>0</v>
      </c>
      <c r="Q30" s="39"/>
      <c r="R30" s="15">
        <f t="shared" si="2"/>
        <v>-502822.36116999999</v>
      </c>
      <c r="S30" s="15">
        <f t="shared" si="3"/>
        <v>-502822.36116999999</v>
      </c>
      <c r="T30" s="15">
        <f t="shared" si="4"/>
        <v>-121019.72224</v>
      </c>
      <c r="U30" s="15">
        <f t="shared" si="5"/>
        <v>-502822.40000000002</v>
      </c>
      <c r="V30" s="15">
        <f t="shared" si="6"/>
        <v>-502822.40000000002</v>
      </c>
      <c r="W30" s="15">
        <f t="shared" si="7"/>
        <v>-121019.7</v>
      </c>
      <c r="Z30" s="10">
        <f t="shared" si="9"/>
        <v>3.883000003406778E-2</v>
      </c>
      <c r="AA30" s="10">
        <f t="shared" si="9"/>
        <v>3.883000003406778E-2</v>
      </c>
      <c r="AB30" s="10">
        <f t="shared" si="9"/>
        <v>-2.2240000005695038E-2</v>
      </c>
    </row>
    <row r="31" spans="1:28">
      <c r="A31" s="47" t="s">
        <v>193</v>
      </c>
      <c r="B31" s="47"/>
      <c r="C31" s="11" t="s">
        <v>31</v>
      </c>
      <c r="D31" s="64">
        <f>362032.1+140790.26117</f>
        <v>502822.36116999999</v>
      </c>
      <c r="E31" s="64">
        <f>362032.1+140790.26117</f>
        <v>502822.36116999999</v>
      </c>
      <c r="F31" s="64">
        <f>87134.2+33885.52224</f>
        <v>121019.72224</v>
      </c>
      <c r="G31" s="54">
        <v>502822.40000000002</v>
      </c>
      <c r="H31" s="54">
        <v>502822.40000000002</v>
      </c>
      <c r="I31" s="54">
        <v>121019.7</v>
      </c>
      <c r="J31" s="58"/>
      <c r="K31" s="64"/>
      <c r="L31" s="64"/>
      <c r="M31" s="64"/>
      <c r="N31" s="54"/>
      <c r="O31" s="54"/>
      <c r="P31" s="54"/>
      <c r="Q31" s="24"/>
      <c r="R31" s="17">
        <f t="shared" si="2"/>
        <v>-502822.36116999999</v>
      </c>
      <c r="S31" s="17">
        <f t="shared" si="3"/>
        <v>-502822.36116999999</v>
      </c>
      <c r="T31" s="17">
        <f t="shared" si="4"/>
        <v>-121019.72224</v>
      </c>
      <c r="U31" s="18">
        <f t="shared" si="5"/>
        <v>-502822.40000000002</v>
      </c>
      <c r="V31" s="18">
        <f t="shared" si="6"/>
        <v>-502822.40000000002</v>
      </c>
      <c r="W31" s="18">
        <f t="shared" si="7"/>
        <v>-121019.7</v>
      </c>
      <c r="Z31" s="10">
        <f t="shared" si="9"/>
        <v>3.883000003406778E-2</v>
      </c>
      <c r="AA31" s="10">
        <f t="shared" si="9"/>
        <v>3.883000003406778E-2</v>
      </c>
      <c r="AB31" s="10">
        <f t="shared" si="9"/>
        <v>-2.2240000005695038E-2</v>
      </c>
    </row>
    <row r="32" spans="1:28" ht="38.25">
      <c r="A32" s="46" t="s">
        <v>32</v>
      </c>
      <c r="B32" s="46" t="s">
        <v>32</v>
      </c>
      <c r="C32" s="14" t="s">
        <v>33</v>
      </c>
      <c r="D32" s="61">
        <f>D33</f>
        <v>0</v>
      </c>
      <c r="E32" s="61">
        <f t="shared" ref="E32:F32" si="33">E33</f>
        <v>0</v>
      </c>
      <c r="F32" s="61">
        <f t="shared" si="33"/>
        <v>0</v>
      </c>
      <c r="G32" s="55">
        <f>G33</f>
        <v>0</v>
      </c>
      <c r="H32" s="55">
        <f t="shared" ref="H32:I32" si="34">H33</f>
        <v>0</v>
      </c>
      <c r="I32" s="55">
        <f t="shared" si="34"/>
        <v>0</v>
      </c>
      <c r="J32" s="59"/>
      <c r="K32" s="61">
        <f>K33</f>
        <v>0</v>
      </c>
      <c r="L32" s="61">
        <f t="shared" ref="L32:M32" si="35">L33</f>
        <v>0</v>
      </c>
      <c r="M32" s="61">
        <f t="shared" si="35"/>
        <v>0</v>
      </c>
      <c r="N32" s="55">
        <f>N33</f>
        <v>0</v>
      </c>
      <c r="O32" s="55">
        <f t="shared" ref="O32:P32" si="36">O33</f>
        <v>0</v>
      </c>
      <c r="P32" s="55">
        <f t="shared" si="36"/>
        <v>0</v>
      </c>
      <c r="Q32" s="39"/>
      <c r="R32" s="15">
        <f t="shared" si="2"/>
        <v>0</v>
      </c>
      <c r="S32" s="15">
        <f t="shared" si="3"/>
        <v>0</v>
      </c>
      <c r="T32" s="15">
        <f t="shared" si="4"/>
        <v>0</v>
      </c>
      <c r="U32" s="16">
        <f t="shared" si="5"/>
        <v>0</v>
      </c>
      <c r="V32" s="16">
        <f t="shared" si="6"/>
        <v>0</v>
      </c>
      <c r="W32" s="16">
        <f t="shared" si="7"/>
        <v>0</v>
      </c>
      <c r="Z32" s="10">
        <f t="shared" si="9"/>
        <v>0</v>
      </c>
      <c r="AA32" s="10">
        <f t="shared" si="9"/>
        <v>0</v>
      </c>
      <c r="AB32" s="10">
        <f t="shared" si="9"/>
        <v>0</v>
      </c>
    </row>
    <row r="33" spans="1:28" ht="25.5">
      <c r="A33" s="49" t="s">
        <v>34</v>
      </c>
      <c r="B33" s="49"/>
      <c r="C33" s="11" t="s">
        <v>35</v>
      </c>
      <c r="D33" s="64">
        <v>0</v>
      </c>
      <c r="E33" s="64"/>
      <c r="F33" s="64"/>
      <c r="G33" s="54">
        <v>0</v>
      </c>
      <c r="H33" s="54"/>
      <c r="I33" s="54"/>
      <c r="J33" s="58"/>
      <c r="K33" s="64"/>
      <c r="L33" s="64"/>
      <c r="M33" s="64"/>
      <c r="N33" s="54"/>
      <c r="O33" s="54"/>
      <c r="P33" s="54"/>
      <c r="Q33" s="24"/>
      <c r="R33" s="12">
        <f t="shared" si="2"/>
        <v>0</v>
      </c>
      <c r="S33" s="12">
        <f t="shared" si="3"/>
        <v>0</v>
      </c>
      <c r="T33" s="12">
        <f t="shared" si="4"/>
        <v>0</v>
      </c>
      <c r="U33" s="13">
        <f t="shared" si="5"/>
        <v>0</v>
      </c>
      <c r="V33" s="13">
        <f t="shared" si="6"/>
        <v>0</v>
      </c>
      <c r="W33" s="13">
        <f t="shared" si="7"/>
        <v>0</v>
      </c>
      <c r="Z33" s="10">
        <f t="shared" si="9"/>
        <v>0</v>
      </c>
      <c r="AA33" s="10">
        <f t="shared" si="9"/>
        <v>0</v>
      </c>
      <c r="AB33" s="10">
        <f t="shared" si="9"/>
        <v>0</v>
      </c>
    </row>
    <row r="34" spans="1:28">
      <c r="A34" s="46" t="s">
        <v>36</v>
      </c>
      <c r="B34" s="46" t="s">
        <v>36</v>
      </c>
      <c r="C34" s="14" t="s">
        <v>37</v>
      </c>
      <c r="D34" s="61">
        <f>D35+D36+D37+D38+D39+D40+D41+D42+D43+D44+D45+D46+D47+D48+D49+D50+D51+D52+D53+D54+D55+D56+D57+D58+D59+D62+D64+D65+D66+D67+D68+D69+D70+D71+D72+D73+D74+D75+D76+D77+D78+D79+D80+D81+D82+D63+D84+D88+D89+D90+D91+D92</f>
        <v>1637360.6408689998</v>
      </c>
      <c r="E34" s="61">
        <f t="shared" ref="E34:I34" si="37">E35+E36+E37+E38+E39+E40+E41+E42+E43+E44+E45+E46+E47+E48+E49+E50+E51+E52+E53+E54+E55+E56+E57+E58+E59+E62+E64+E65+E66+E67+E68+E69+E70+E71+E72+E73+E74+E75+E76+E77+E78+E79+E80+E81+E82+E63+E84+E88+E89+E90+E91+E92</f>
        <v>1543943.81186</v>
      </c>
      <c r="F34" s="61">
        <f t="shared" si="37"/>
        <v>1037922.4240099998</v>
      </c>
      <c r="G34" s="61">
        <f t="shared" si="37"/>
        <v>1637360.6011399999</v>
      </c>
      <c r="H34" s="61">
        <f t="shared" si="37"/>
        <v>1543943.7999999998</v>
      </c>
      <c r="I34" s="61">
        <f t="shared" si="37"/>
        <v>1037922.3999999999</v>
      </c>
      <c r="J34" s="59"/>
      <c r="K34" s="61">
        <f>K35+K36+K37+K38+K39+K40+K41+K42+K43+K44+K45+K46+K47+K48+K49+K50+K51+K52+K53+K54+K55+K56+K57+K58+K59+K62+K64+K65+K66+K67+K68+K69+K70+K71+K72+K73+K74+K75+K76+K77+K78+K79+K80+K81+K82+K63+K84+K88+K89+K90+K91+K92</f>
        <v>1554369.53254</v>
      </c>
      <c r="L34" s="61">
        <f t="shared" ref="L34:W34" si="38">L35+L36+L37+L38+L39+L40+L41+L42+L43+L44+L45+L46+L47+L48+L49+L50+L51+L52+L53+L54+L55+L56+L57+L58+L59+L62+L64+L65+L66+L67+L68+L69+L70+L71+L72+L73+L74+L75+L76+L77+L78+L79+L80+L81+L82+L63+L84+L88+L89+L90+L91+L92</f>
        <v>958348.28963999986</v>
      </c>
      <c r="M34" s="61">
        <f t="shared" si="38"/>
        <v>957157.95932999998</v>
      </c>
      <c r="N34" s="61">
        <f t="shared" si="38"/>
        <v>1554369.5</v>
      </c>
      <c r="O34" s="61">
        <f t="shared" si="38"/>
        <v>958348.20000000007</v>
      </c>
      <c r="P34" s="61">
        <f t="shared" si="38"/>
        <v>957157.9</v>
      </c>
      <c r="Q34" s="24"/>
      <c r="R34" s="61">
        <f t="shared" si="38"/>
        <v>-82991.108328999951</v>
      </c>
      <c r="S34" s="61">
        <f t="shared" si="38"/>
        <v>-585595.52221999993</v>
      </c>
      <c r="T34" s="61">
        <f t="shared" si="38"/>
        <v>-80764.464679999961</v>
      </c>
      <c r="U34" s="61">
        <f t="shared" si="38"/>
        <v>-82991.101139999984</v>
      </c>
      <c r="V34" s="61">
        <f t="shared" si="38"/>
        <v>-585595.6</v>
      </c>
      <c r="W34" s="61">
        <f t="shared" si="38"/>
        <v>-80764.500000000029</v>
      </c>
      <c r="Z34" s="10">
        <f t="shared" si="9"/>
        <v>-7.1889999671839178E-3</v>
      </c>
      <c r="AA34" s="10">
        <f t="shared" si="9"/>
        <v>7.7780000050552189E-2</v>
      </c>
      <c r="AB34" s="10">
        <f t="shared" si="9"/>
        <v>3.5320000068168156E-2</v>
      </c>
    </row>
    <row r="35" spans="1:28" s="19" customFormat="1">
      <c r="A35" s="52" t="s">
        <v>258</v>
      </c>
      <c r="B35" s="52"/>
      <c r="C35" s="75" t="s">
        <v>259</v>
      </c>
      <c r="D35" s="65">
        <v>105</v>
      </c>
      <c r="E35" s="65"/>
      <c r="F35" s="65"/>
      <c r="G35" s="63">
        <v>105</v>
      </c>
      <c r="H35" s="63"/>
      <c r="I35" s="63"/>
      <c r="J35" s="58"/>
      <c r="K35" s="65"/>
      <c r="L35" s="65"/>
      <c r="M35" s="65"/>
      <c r="N35" s="63"/>
      <c r="O35" s="63"/>
      <c r="P35" s="63"/>
      <c r="Q35" s="24"/>
      <c r="R35" s="20">
        <f t="shared" ref="R35:R66" si="39">K35-D35</f>
        <v>-105</v>
      </c>
      <c r="S35" s="20">
        <f t="shared" ref="S35:S66" si="40">L35-E35</f>
        <v>0</v>
      </c>
      <c r="T35" s="20">
        <f t="shared" ref="T35:T66" si="41">M35-F35</f>
        <v>0</v>
      </c>
      <c r="U35" s="21">
        <f t="shared" ref="U35:U66" si="42">N35-G35</f>
        <v>-105</v>
      </c>
      <c r="V35" s="21">
        <f t="shared" ref="V35:V66" si="43">O35-H35</f>
        <v>0</v>
      </c>
      <c r="W35" s="21">
        <f t="shared" ref="W35:W66" si="44">P35-I35</f>
        <v>0</v>
      </c>
      <c r="Z35" s="10"/>
      <c r="AA35" s="10"/>
      <c r="AB35" s="10"/>
    </row>
    <row r="36" spans="1:28" s="19" customFormat="1" ht="25.5">
      <c r="A36" s="23" t="s">
        <v>204</v>
      </c>
      <c r="B36" s="23"/>
      <c r="C36" s="11" t="s">
        <v>205</v>
      </c>
      <c r="D36" s="65">
        <v>41100</v>
      </c>
      <c r="E36" s="65">
        <v>0</v>
      </c>
      <c r="F36" s="65">
        <v>0</v>
      </c>
      <c r="G36" s="63">
        <v>41100</v>
      </c>
      <c r="H36" s="63">
        <v>0</v>
      </c>
      <c r="I36" s="63">
        <v>0</v>
      </c>
      <c r="J36" s="58"/>
      <c r="K36" s="65"/>
      <c r="L36" s="65"/>
      <c r="M36" s="65"/>
      <c r="N36" s="63"/>
      <c r="O36" s="63"/>
      <c r="P36" s="63"/>
      <c r="Q36" s="24"/>
      <c r="R36" s="20">
        <f t="shared" si="39"/>
        <v>-41100</v>
      </c>
      <c r="S36" s="20">
        <f t="shared" si="40"/>
        <v>0</v>
      </c>
      <c r="T36" s="20">
        <f t="shared" si="41"/>
        <v>0</v>
      </c>
      <c r="U36" s="21">
        <f t="shared" si="42"/>
        <v>-41100</v>
      </c>
      <c r="V36" s="21">
        <f t="shared" si="43"/>
        <v>0</v>
      </c>
      <c r="W36" s="21">
        <f t="shared" si="44"/>
        <v>0</v>
      </c>
      <c r="Z36" s="10"/>
      <c r="AA36" s="10"/>
      <c r="AB36" s="10"/>
    </row>
    <row r="37" spans="1:28" s="19" customFormat="1" ht="25.5">
      <c r="A37" s="23" t="s">
        <v>38</v>
      </c>
      <c r="B37" s="23"/>
      <c r="C37" s="11" t="s">
        <v>39</v>
      </c>
      <c r="D37" s="64">
        <v>29184.2</v>
      </c>
      <c r="E37" s="64">
        <v>30580.1</v>
      </c>
      <c r="F37" s="64">
        <v>30580.1</v>
      </c>
      <c r="G37" s="54">
        <v>29184.2</v>
      </c>
      <c r="H37" s="54">
        <v>30580.1</v>
      </c>
      <c r="I37" s="54">
        <v>30580.1</v>
      </c>
      <c r="J37" s="58"/>
      <c r="K37" s="64"/>
      <c r="L37" s="64"/>
      <c r="M37" s="64"/>
      <c r="N37" s="54"/>
      <c r="O37" s="54"/>
      <c r="P37" s="54"/>
      <c r="Q37" s="32"/>
      <c r="R37" s="20">
        <f t="shared" si="39"/>
        <v>-29184.2</v>
      </c>
      <c r="S37" s="20">
        <f t="shared" si="40"/>
        <v>-30580.1</v>
      </c>
      <c r="T37" s="20">
        <f t="shared" si="41"/>
        <v>-30580.1</v>
      </c>
      <c r="U37" s="21">
        <f t="shared" si="42"/>
        <v>-29184.2</v>
      </c>
      <c r="V37" s="21">
        <f t="shared" si="43"/>
        <v>-30580.1</v>
      </c>
      <c r="W37" s="21">
        <f t="shared" si="44"/>
        <v>-30580.1</v>
      </c>
      <c r="Z37" s="10">
        <f t="shared" si="9"/>
        <v>0</v>
      </c>
      <c r="AA37" s="10">
        <f t="shared" si="9"/>
        <v>0</v>
      </c>
      <c r="AB37" s="10">
        <f t="shared" si="9"/>
        <v>0</v>
      </c>
    </row>
    <row r="38" spans="1:28" s="19" customFormat="1" ht="25.5">
      <c r="A38" s="23" t="s">
        <v>40</v>
      </c>
      <c r="B38" s="23"/>
      <c r="C38" s="11" t="s">
        <v>41</v>
      </c>
      <c r="D38" s="64">
        <v>8075.7</v>
      </c>
      <c r="E38" s="64">
        <v>8075.7</v>
      </c>
      <c r="F38" s="64">
        <v>8075.7</v>
      </c>
      <c r="G38" s="54">
        <v>8075.7</v>
      </c>
      <c r="H38" s="54">
        <v>8075.7</v>
      </c>
      <c r="I38" s="54">
        <v>8075.7</v>
      </c>
      <c r="J38" s="58"/>
      <c r="K38" s="64"/>
      <c r="L38" s="64"/>
      <c r="M38" s="64"/>
      <c r="N38" s="54"/>
      <c r="O38" s="54"/>
      <c r="P38" s="54"/>
      <c r="Q38" s="32"/>
      <c r="R38" s="20">
        <f t="shared" si="39"/>
        <v>-8075.7</v>
      </c>
      <c r="S38" s="20">
        <f t="shared" si="40"/>
        <v>-8075.7</v>
      </c>
      <c r="T38" s="20">
        <f t="shared" si="41"/>
        <v>-8075.7</v>
      </c>
      <c r="U38" s="21">
        <f t="shared" si="42"/>
        <v>-8075.7</v>
      </c>
      <c r="V38" s="21">
        <f t="shared" si="43"/>
        <v>-8075.7</v>
      </c>
      <c r="W38" s="21">
        <f t="shared" si="44"/>
        <v>-8075.7</v>
      </c>
      <c r="Z38" s="10">
        <f t="shared" si="9"/>
        <v>0</v>
      </c>
      <c r="AA38" s="10">
        <f t="shared" si="9"/>
        <v>0</v>
      </c>
      <c r="AB38" s="10">
        <f t="shared" si="9"/>
        <v>0</v>
      </c>
    </row>
    <row r="39" spans="1:28" s="19" customFormat="1" ht="38.25">
      <c r="A39" s="23" t="s">
        <v>42</v>
      </c>
      <c r="B39" s="23"/>
      <c r="C39" s="11" t="s">
        <v>43</v>
      </c>
      <c r="D39" s="64">
        <v>5000</v>
      </c>
      <c r="E39" s="64"/>
      <c r="F39" s="64"/>
      <c r="G39" s="54">
        <v>5000</v>
      </c>
      <c r="H39" s="54"/>
      <c r="I39" s="54"/>
      <c r="J39" s="58"/>
      <c r="K39" s="64"/>
      <c r="L39" s="64"/>
      <c r="M39" s="64"/>
      <c r="N39" s="54"/>
      <c r="O39" s="54"/>
      <c r="P39" s="54"/>
      <c r="Q39" s="32"/>
      <c r="R39" s="20">
        <f t="shared" si="39"/>
        <v>-5000</v>
      </c>
      <c r="S39" s="20">
        <f t="shared" si="40"/>
        <v>0</v>
      </c>
      <c r="T39" s="20">
        <f t="shared" si="41"/>
        <v>0</v>
      </c>
      <c r="U39" s="21">
        <f t="shared" si="42"/>
        <v>-5000</v>
      </c>
      <c r="V39" s="21">
        <f t="shared" si="43"/>
        <v>0</v>
      </c>
      <c r="W39" s="21">
        <f t="shared" si="44"/>
        <v>0</v>
      </c>
      <c r="Z39" s="10">
        <f t="shared" si="9"/>
        <v>0</v>
      </c>
      <c r="AA39" s="10">
        <f t="shared" si="9"/>
        <v>0</v>
      </c>
      <c r="AB39" s="10">
        <f t="shared" si="9"/>
        <v>0</v>
      </c>
    </row>
    <row r="40" spans="1:28" s="19" customFormat="1" ht="25.5">
      <c r="A40" s="52" t="s">
        <v>44</v>
      </c>
      <c r="B40" s="52"/>
      <c r="C40" s="75" t="s">
        <v>45</v>
      </c>
      <c r="D40" s="65">
        <f>44627.621+48580.69581</f>
        <v>93208.316809999989</v>
      </c>
      <c r="E40" s="65">
        <v>22695.547200000001</v>
      </c>
      <c r="F40" s="65"/>
      <c r="G40" s="63">
        <f>44627.6+48580.7</f>
        <v>93208.299999999988</v>
      </c>
      <c r="H40" s="63">
        <v>22695.599999999999</v>
      </c>
      <c r="I40" s="63"/>
      <c r="J40" s="58"/>
      <c r="K40" s="65"/>
      <c r="L40" s="65"/>
      <c r="M40" s="65"/>
      <c r="N40" s="63"/>
      <c r="O40" s="63"/>
      <c r="P40" s="63"/>
      <c r="Q40" s="32"/>
      <c r="R40" s="20">
        <f t="shared" si="39"/>
        <v>-93208.316809999989</v>
      </c>
      <c r="S40" s="20">
        <f t="shared" si="40"/>
        <v>-22695.547200000001</v>
      </c>
      <c r="T40" s="20">
        <f t="shared" si="41"/>
        <v>0</v>
      </c>
      <c r="U40" s="21">
        <f t="shared" si="42"/>
        <v>-93208.299999999988</v>
      </c>
      <c r="V40" s="21">
        <f t="shared" si="43"/>
        <v>-22695.599999999999</v>
      </c>
      <c r="W40" s="21">
        <f t="shared" si="44"/>
        <v>0</v>
      </c>
      <c r="Z40" s="10">
        <f t="shared" si="9"/>
        <v>-1.6810000000987202E-2</v>
      </c>
      <c r="AA40" s="10">
        <f t="shared" si="9"/>
        <v>5.2799999997660052E-2</v>
      </c>
      <c r="AB40" s="10">
        <f t="shared" si="9"/>
        <v>0</v>
      </c>
    </row>
    <row r="41" spans="1:28" s="19" customFormat="1" ht="15.75" customHeight="1">
      <c r="A41" s="23" t="s">
        <v>46</v>
      </c>
      <c r="B41" s="23"/>
      <c r="C41" s="11" t="s">
        <v>47</v>
      </c>
      <c r="D41" s="64">
        <v>13667.7</v>
      </c>
      <c r="E41" s="64">
        <v>13667.7</v>
      </c>
      <c r="F41" s="64">
        <v>13667.7</v>
      </c>
      <c r="G41" s="54">
        <v>13667.7</v>
      </c>
      <c r="H41" s="54">
        <v>13667.7</v>
      </c>
      <c r="I41" s="54">
        <v>13667.7</v>
      </c>
      <c r="J41" s="58"/>
      <c r="K41" s="64"/>
      <c r="L41" s="64"/>
      <c r="M41" s="64"/>
      <c r="N41" s="54"/>
      <c r="O41" s="54"/>
      <c r="P41" s="54"/>
      <c r="Q41" s="32"/>
      <c r="R41" s="20">
        <f t="shared" si="39"/>
        <v>-13667.7</v>
      </c>
      <c r="S41" s="20">
        <f t="shared" si="40"/>
        <v>-13667.7</v>
      </c>
      <c r="T41" s="20">
        <f t="shared" si="41"/>
        <v>-13667.7</v>
      </c>
      <c r="U41" s="21">
        <f t="shared" si="42"/>
        <v>-13667.7</v>
      </c>
      <c r="V41" s="21">
        <f t="shared" si="43"/>
        <v>-13667.7</v>
      </c>
      <c r="W41" s="21">
        <f t="shared" si="44"/>
        <v>-13667.7</v>
      </c>
      <c r="Z41" s="10">
        <f t="shared" si="9"/>
        <v>0</v>
      </c>
      <c r="AA41" s="10">
        <f t="shared" si="9"/>
        <v>0</v>
      </c>
      <c r="AB41" s="10">
        <f t="shared" si="9"/>
        <v>0</v>
      </c>
    </row>
    <row r="42" spans="1:28" s="19" customFormat="1" ht="15.75" customHeight="1">
      <c r="A42" s="52" t="s">
        <v>246</v>
      </c>
      <c r="B42" s="52"/>
      <c r="C42" s="75" t="s">
        <v>247</v>
      </c>
      <c r="D42" s="65">
        <v>2758.0140000000001</v>
      </c>
      <c r="E42" s="65"/>
      <c r="F42" s="65"/>
      <c r="G42" s="63">
        <v>2758</v>
      </c>
      <c r="H42" s="63"/>
      <c r="I42" s="63"/>
      <c r="J42" s="58"/>
      <c r="K42" s="65"/>
      <c r="L42" s="65"/>
      <c r="M42" s="65"/>
      <c r="N42" s="63"/>
      <c r="O42" s="63"/>
      <c r="P42" s="63"/>
      <c r="Q42" s="32"/>
      <c r="R42" s="20">
        <f t="shared" si="39"/>
        <v>-2758.0140000000001</v>
      </c>
      <c r="S42" s="20">
        <f t="shared" si="40"/>
        <v>0</v>
      </c>
      <c r="T42" s="20">
        <f t="shared" si="41"/>
        <v>0</v>
      </c>
      <c r="U42" s="21">
        <f t="shared" si="42"/>
        <v>-2758</v>
      </c>
      <c r="V42" s="21">
        <f t="shared" si="43"/>
        <v>0</v>
      </c>
      <c r="W42" s="21">
        <f t="shared" si="44"/>
        <v>0</v>
      </c>
      <c r="Z42" s="10"/>
      <c r="AA42" s="10"/>
      <c r="AB42" s="10"/>
    </row>
    <row r="43" spans="1:28" s="19" customFormat="1" ht="15.75" customHeight="1">
      <c r="A43" s="52" t="s">
        <v>248</v>
      </c>
      <c r="B43" s="52"/>
      <c r="C43" s="75" t="s">
        <v>249</v>
      </c>
      <c r="D43" s="65">
        <v>247</v>
      </c>
      <c r="E43" s="65"/>
      <c r="F43" s="65"/>
      <c r="G43" s="63">
        <v>247</v>
      </c>
      <c r="H43" s="63"/>
      <c r="I43" s="63"/>
      <c r="J43" s="58"/>
      <c r="K43" s="65"/>
      <c r="L43" s="65"/>
      <c r="M43" s="65"/>
      <c r="N43" s="63"/>
      <c r="O43" s="63"/>
      <c r="P43" s="63"/>
      <c r="Q43" s="32"/>
      <c r="R43" s="20">
        <f t="shared" si="39"/>
        <v>-247</v>
      </c>
      <c r="S43" s="20">
        <f t="shared" si="40"/>
        <v>0</v>
      </c>
      <c r="T43" s="20">
        <f t="shared" si="41"/>
        <v>0</v>
      </c>
      <c r="U43" s="21">
        <f t="shared" si="42"/>
        <v>-247</v>
      </c>
      <c r="V43" s="21">
        <f t="shared" si="43"/>
        <v>0</v>
      </c>
      <c r="W43" s="21">
        <f t="shared" si="44"/>
        <v>0</v>
      </c>
      <c r="Z43" s="10"/>
      <c r="AA43" s="10"/>
      <c r="AB43" s="10"/>
    </row>
    <row r="44" spans="1:28" ht="25.5">
      <c r="A44" s="23" t="s">
        <v>48</v>
      </c>
      <c r="B44" s="23" t="s">
        <v>264</v>
      </c>
      <c r="C44" s="11" t="s">
        <v>49</v>
      </c>
      <c r="D44" s="65">
        <f>180029.10492+56675.500479</f>
        <v>236704.60539900002</v>
      </c>
      <c r="E44" s="65">
        <v>180913.84185999999</v>
      </c>
      <c r="F44" s="65">
        <v>182062.8553</v>
      </c>
      <c r="G44" s="63">
        <f>77876.1+102153+56675.5</f>
        <v>236704.6</v>
      </c>
      <c r="H44" s="63">
        <f>78258.8+102655</f>
        <v>180913.8</v>
      </c>
      <c r="I44" s="63">
        <f>78755.9+103307</f>
        <v>182062.9</v>
      </c>
      <c r="J44" s="58"/>
      <c r="K44" s="65">
        <v>154777.30684999999</v>
      </c>
      <c r="L44" s="65">
        <v>153230.91803999999</v>
      </c>
      <c r="M44" s="65">
        <v>152040.58773</v>
      </c>
      <c r="N44" s="63">
        <v>154777.29999999999</v>
      </c>
      <c r="O44" s="63">
        <v>153230.9</v>
      </c>
      <c r="P44" s="63">
        <v>152040.6</v>
      </c>
      <c r="Q44" s="32"/>
      <c r="R44" s="20">
        <f t="shared" si="39"/>
        <v>-81927.298549000028</v>
      </c>
      <c r="S44" s="20">
        <f t="shared" si="40"/>
        <v>-27682.923819999996</v>
      </c>
      <c r="T44" s="20">
        <f t="shared" si="41"/>
        <v>-30022.267569999996</v>
      </c>
      <c r="U44" s="21">
        <f t="shared" si="42"/>
        <v>-81927.300000000017</v>
      </c>
      <c r="V44" s="21">
        <f t="shared" si="43"/>
        <v>-27682.899999999994</v>
      </c>
      <c r="W44" s="21">
        <f t="shared" si="44"/>
        <v>-30022.299999999988</v>
      </c>
      <c r="Z44" s="10">
        <f t="shared" si="9"/>
        <v>1.4509999891743064E-3</v>
      </c>
      <c r="AA44" s="10">
        <f t="shared" si="9"/>
        <v>-2.3820000002160668E-2</v>
      </c>
      <c r="AB44" s="10">
        <f t="shared" si="9"/>
        <v>3.2429999992018566E-2</v>
      </c>
    </row>
    <row r="45" spans="1:28" ht="25.5">
      <c r="A45" s="23" t="s">
        <v>149</v>
      </c>
      <c r="B45" s="23"/>
      <c r="C45" s="11" t="s">
        <v>150</v>
      </c>
      <c r="D45" s="64">
        <v>4685.0879800000002</v>
      </c>
      <c r="E45" s="64">
        <v>0</v>
      </c>
      <c r="F45" s="64">
        <v>0</v>
      </c>
      <c r="G45" s="54">
        <v>4685.1000000000004</v>
      </c>
      <c r="H45" s="54">
        <v>0</v>
      </c>
      <c r="I45" s="54">
        <v>0</v>
      </c>
      <c r="J45" s="58"/>
      <c r="K45" s="64"/>
      <c r="L45" s="64"/>
      <c r="M45" s="64"/>
      <c r="N45" s="54"/>
      <c r="O45" s="54"/>
      <c r="P45" s="54"/>
      <c r="Q45" s="32"/>
      <c r="R45" s="20">
        <f t="shared" si="39"/>
        <v>-4685.0879800000002</v>
      </c>
      <c r="S45" s="20">
        <f t="shared" si="40"/>
        <v>0</v>
      </c>
      <c r="T45" s="20">
        <f t="shared" si="41"/>
        <v>0</v>
      </c>
      <c r="U45" s="21">
        <f t="shared" si="42"/>
        <v>-4685.1000000000004</v>
      </c>
      <c r="V45" s="21">
        <f t="shared" si="43"/>
        <v>0</v>
      </c>
      <c r="W45" s="21">
        <f t="shared" si="44"/>
        <v>0</v>
      </c>
      <c r="Z45" s="10">
        <f t="shared" si="9"/>
        <v>1.202000000012049E-2</v>
      </c>
      <c r="AA45" s="10">
        <f t="shared" si="9"/>
        <v>0</v>
      </c>
      <c r="AB45" s="10">
        <f t="shared" si="9"/>
        <v>0</v>
      </c>
    </row>
    <row r="46" spans="1:28">
      <c r="A46" s="23" t="s">
        <v>202</v>
      </c>
      <c r="B46" s="23"/>
      <c r="C46" s="11" t="s">
        <v>203</v>
      </c>
      <c r="D46" s="65">
        <v>311.45038</v>
      </c>
      <c r="E46" s="65">
        <v>0</v>
      </c>
      <c r="F46" s="65">
        <v>0</v>
      </c>
      <c r="G46" s="63">
        <v>311.5</v>
      </c>
      <c r="H46" s="63"/>
      <c r="I46" s="63"/>
      <c r="J46" s="58"/>
      <c r="K46" s="65"/>
      <c r="L46" s="65"/>
      <c r="M46" s="65"/>
      <c r="N46" s="63"/>
      <c r="O46" s="63"/>
      <c r="P46" s="63"/>
      <c r="Q46" s="32"/>
      <c r="R46" s="20">
        <f t="shared" si="39"/>
        <v>-311.45038</v>
      </c>
      <c r="S46" s="20">
        <f t="shared" si="40"/>
        <v>0</v>
      </c>
      <c r="T46" s="20">
        <f t="shared" si="41"/>
        <v>0</v>
      </c>
      <c r="U46" s="21">
        <f t="shared" si="42"/>
        <v>-311.5</v>
      </c>
      <c r="V46" s="21">
        <f t="shared" si="43"/>
        <v>0</v>
      </c>
      <c r="W46" s="21">
        <f t="shared" si="44"/>
        <v>0</v>
      </c>
      <c r="Z46" s="10"/>
      <c r="AA46" s="10"/>
      <c r="AB46" s="10"/>
    </row>
    <row r="47" spans="1:28" ht="25.5">
      <c r="A47" s="23" t="s">
        <v>194</v>
      </c>
      <c r="B47" s="23"/>
      <c r="C47" s="11" t="s">
        <v>195</v>
      </c>
      <c r="D47" s="65">
        <v>991.27800000000002</v>
      </c>
      <c r="E47" s="65">
        <v>0</v>
      </c>
      <c r="F47" s="65">
        <v>0</v>
      </c>
      <c r="G47" s="63">
        <v>991.3</v>
      </c>
      <c r="H47" s="63">
        <v>0</v>
      </c>
      <c r="I47" s="63">
        <v>0</v>
      </c>
      <c r="J47" s="58"/>
      <c r="K47" s="65"/>
      <c r="L47" s="65"/>
      <c r="M47" s="65"/>
      <c r="N47" s="63"/>
      <c r="O47" s="63"/>
      <c r="P47" s="63"/>
      <c r="Q47" s="32"/>
      <c r="R47" s="20">
        <f t="shared" si="39"/>
        <v>-991.27800000000002</v>
      </c>
      <c r="S47" s="20">
        <f t="shared" si="40"/>
        <v>0</v>
      </c>
      <c r="T47" s="20">
        <f t="shared" si="41"/>
        <v>0</v>
      </c>
      <c r="U47" s="21">
        <f t="shared" si="42"/>
        <v>-991.3</v>
      </c>
      <c r="V47" s="21">
        <f t="shared" si="43"/>
        <v>0</v>
      </c>
      <c r="W47" s="21">
        <f t="shared" si="44"/>
        <v>0</v>
      </c>
      <c r="Z47" s="10"/>
      <c r="AA47" s="10"/>
      <c r="AB47" s="10"/>
    </row>
    <row r="48" spans="1:28" ht="38.25">
      <c r="A48" s="23" t="s">
        <v>240</v>
      </c>
      <c r="B48" s="23"/>
      <c r="C48" s="11" t="s">
        <v>241</v>
      </c>
      <c r="D48" s="65">
        <v>7686.9031699999996</v>
      </c>
      <c r="E48" s="65">
        <v>0</v>
      </c>
      <c r="F48" s="65">
        <v>0</v>
      </c>
      <c r="G48" s="63">
        <v>7686.9</v>
      </c>
      <c r="H48" s="63">
        <v>0</v>
      </c>
      <c r="I48" s="63">
        <v>0</v>
      </c>
      <c r="J48" s="58"/>
      <c r="K48" s="65"/>
      <c r="L48" s="65"/>
      <c r="M48" s="65"/>
      <c r="N48" s="63"/>
      <c r="O48" s="63"/>
      <c r="P48" s="63"/>
      <c r="Q48" s="32"/>
      <c r="R48" s="20">
        <f t="shared" si="39"/>
        <v>-7686.9031699999996</v>
      </c>
      <c r="S48" s="20">
        <f t="shared" si="40"/>
        <v>0</v>
      </c>
      <c r="T48" s="20">
        <f t="shared" si="41"/>
        <v>0</v>
      </c>
      <c r="U48" s="21">
        <f t="shared" si="42"/>
        <v>-7686.9</v>
      </c>
      <c r="V48" s="21">
        <f t="shared" si="43"/>
        <v>0</v>
      </c>
      <c r="W48" s="21">
        <f t="shared" si="44"/>
        <v>0</v>
      </c>
      <c r="Z48" s="10"/>
      <c r="AA48" s="10"/>
      <c r="AB48" s="10"/>
    </row>
    <row r="49" spans="1:28" ht="25.5">
      <c r="A49" s="23" t="s">
        <v>147</v>
      </c>
      <c r="B49" s="23"/>
      <c r="C49" s="11" t="s">
        <v>148</v>
      </c>
      <c r="D49" s="64">
        <v>89.561999999999998</v>
      </c>
      <c r="E49" s="64">
        <v>0</v>
      </c>
      <c r="F49" s="64">
        <v>0</v>
      </c>
      <c r="G49" s="54">
        <v>89.6</v>
      </c>
      <c r="H49" s="54">
        <v>0</v>
      </c>
      <c r="I49" s="54">
        <v>0</v>
      </c>
      <c r="J49" s="58"/>
      <c r="K49" s="64"/>
      <c r="L49" s="64"/>
      <c r="M49" s="64"/>
      <c r="N49" s="54"/>
      <c r="O49" s="54"/>
      <c r="P49" s="54"/>
      <c r="Q49" s="32"/>
      <c r="R49" s="20">
        <f t="shared" si="39"/>
        <v>-89.561999999999998</v>
      </c>
      <c r="S49" s="20">
        <f t="shared" si="40"/>
        <v>0</v>
      </c>
      <c r="T49" s="20">
        <f t="shared" si="41"/>
        <v>0</v>
      </c>
      <c r="U49" s="21">
        <f t="shared" si="42"/>
        <v>-89.6</v>
      </c>
      <c r="V49" s="21">
        <f t="shared" si="43"/>
        <v>0</v>
      </c>
      <c r="W49" s="21">
        <f t="shared" si="44"/>
        <v>0</v>
      </c>
      <c r="Z49" s="10">
        <f t="shared" si="9"/>
        <v>3.7999999999996703E-2</v>
      </c>
      <c r="AA49" s="10">
        <f t="shared" si="9"/>
        <v>0</v>
      </c>
      <c r="AB49" s="10">
        <f t="shared" si="9"/>
        <v>0</v>
      </c>
    </row>
    <row r="50" spans="1:28" ht="25.5">
      <c r="A50" s="23" t="s">
        <v>196</v>
      </c>
      <c r="B50" s="23"/>
      <c r="C50" s="11" t="s">
        <v>197</v>
      </c>
      <c r="D50" s="65">
        <v>4270.7116800000003</v>
      </c>
      <c r="E50" s="65">
        <v>0</v>
      </c>
      <c r="F50" s="65">
        <v>0</v>
      </c>
      <c r="G50" s="63">
        <v>4270.7</v>
      </c>
      <c r="H50" s="63">
        <v>0</v>
      </c>
      <c r="I50" s="63">
        <v>0</v>
      </c>
      <c r="J50" s="58"/>
      <c r="K50" s="65"/>
      <c r="L50" s="65"/>
      <c r="M50" s="65"/>
      <c r="N50" s="63"/>
      <c r="O50" s="63"/>
      <c r="P50" s="63"/>
      <c r="Q50" s="32"/>
      <c r="R50" s="20">
        <f t="shared" si="39"/>
        <v>-4270.7116800000003</v>
      </c>
      <c r="S50" s="20">
        <f t="shared" si="40"/>
        <v>0</v>
      </c>
      <c r="T50" s="20">
        <f t="shared" si="41"/>
        <v>0</v>
      </c>
      <c r="U50" s="21">
        <f t="shared" si="42"/>
        <v>-4270.7</v>
      </c>
      <c r="V50" s="21">
        <f t="shared" si="43"/>
        <v>0</v>
      </c>
      <c r="W50" s="21">
        <f t="shared" si="44"/>
        <v>0</v>
      </c>
      <c r="Z50" s="10"/>
      <c r="AA50" s="10"/>
      <c r="AB50" s="10"/>
    </row>
    <row r="51" spans="1:28">
      <c r="A51" s="23" t="s">
        <v>50</v>
      </c>
      <c r="B51" s="23" t="s">
        <v>277</v>
      </c>
      <c r="C51" s="11" t="s">
        <v>51</v>
      </c>
      <c r="D51" s="65">
        <f>547.38853+487.13551</f>
        <v>1034.52404</v>
      </c>
      <c r="E51" s="65">
        <v>547.38852999999995</v>
      </c>
      <c r="F51" s="65">
        <v>547.38852999999995</v>
      </c>
      <c r="G51" s="63">
        <f>547.4+487.1</f>
        <v>1034.5</v>
      </c>
      <c r="H51" s="63">
        <v>547.4</v>
      </c>
      <c r="I51" s="63">
        <v>547.4</v>
      </c>
      <c r="J51" s="58"/>
      <c r="K51" s="65">
        <v>621.21342000000004</v>
      </c>
      <c r="L51" s="65">
        <v>621.21342000000004</v>
      </c>
      <c r="M51" s="65">
        <v>621.21342000000004</v>
      </c>
      <c r="N51" s="63">
        <v>621.20000000000005</v>
      </c>
      <c r="O51" s="63">
        <v>621.20000000000005</v>
      </c>
      <c r="P51" s="63">
        <v>621.20000000000005</v>
      </c>
      <c r="Q51" s="32"/>
      <c r="R51" s="20">
        <f t="shared" si="39"/>
        <v>-413.31061999999997</v>
      </c>
      <c r="S51" s="20">
        <f t="shared" si="40"/>
        <v>73.824890000000096</v>
      </c>
      <c r="T51" s="20">
        <f t="shared" si="41"/>
        <v>73.824890000000096</v>
      </c>
      <c r="U51" s="21">
        <f t="shared" si="42"/>
        <v>-413.29999999999995</v>
      </c>
      <c r="V51" s="21">
        <f t="shared" si="43"/>
        <v>73.800000000000068</v>
      </c>
      <c r="W51" s="21">
        <f t="shared" si="44"/>
        <v>73.800000000000068</v>
      </c>
      <c r="Z51" s="10">
        <f t="shared" si="9"/>
        <v>-1.0620000000017171E-2</v>
      </c>
      <c r="AA51" s="10">
        <f t="shared" si="9"/>
        <v>2.4890000000027612E-2</v>
      </c>
      <c r="AB51" s="10">
        <f t="shared" si="9"/>
        <v>2.4890000000027612E-2</v>
      </c>
    </row>
    <row r="52" spans="1:28">
      <c r="A52" s="23" t="s">
        <v>52</v>
      </c>
      <c r="B52" s="23" t="s">
        <v>280</v>
      </c>
      <c r="C52" s="11" t="s">
        <v>53</v>
      </c>
      <c r="D52" s="64">
        <v>13913.707179999999</v>
      </c>
      <c r="E52" s="64">
        <v>13913.707179999999</v>
      </c>
      <c r="F52" s="64">
        <v>13913.707179999999</v>
      </c>
      <c r="G52" s="54">
        <v>13913.7</v>
      </c>
      <c r="H52" s="54">
        <v>13913.7</v>
      </c>
      <c r="I52" s="54">
        <v>13913.7</v>
      </c>
      <c r="J52" s="58"/>
      <c r="K52" s="64">
        <v>13913.707179999999</v>
      </c>
      <c r="L52" s="64">
        <v>13913.707179999999</v>
      </c>
      <c r="M52" s="64">
        <v>13913.707179999999</v>
      </c>
      <c r="N52" s="54">
        <v>13913.7</v>
      </c>
      <c r="O52" s="54">
        <v>13913.7</v>
      </c>
      <c r="P52" s="54">
        <v>13913.7</v>
      </c>
      <c r="Q52" s="32"/>
      <c r="R52" s="20">
        <f t="shared" si="39"/>
        <v>0</v>
      </c>
      <c r="S52" s="20">
        <f t="shared" si="40"/>
        <v>0</v>
      </c>
      <c r="T52" s="20">
        <f t="shared" si="41"/>
        <v>0</v>
      </c>
      <c r="U52" s="21">
        <f t="shared" si="42"/>
        <v>0</v>
      </c>
      <c r="V52" s="21">
        <f t="shared" si="43"/>
        <v>0</v>
      </c>
      <c r="W52" s="21">
        <f t="shared" si="44"/>
        <v>0</v>
      </c>
      <c r="Z52" s="10">
        <f t="shared" si="9"/>
        <v>0</v>
      </c>
      <c r="AA52" s="10">
        <f t="shared" si="9"/>
        <v>0</v>
      </c>
      <c r="AB52" s="10">
        <f t="shared" si="9"/>
        <v>0</v>
      </c>
    </row>
    <row r="53" spans="1:28" s="19" customFormat="1">
      <c r="A53" s="22" t="s">
        <v>54</v>
      </c>
      <c r="B53" s="22" t="s">
        <v>285</v>
      </c>
      <c r="C53" s="11" t="s">
        <v>55</v>
      </c>
      <c r="D53" s="64"/>
      <c r="E53" s="64">
        <v>55960.067999999999</v>
      </c>
      <c r="F53" s="64">
        <v>55960.067999999999</v>
      </c>
      <c r="G53" s="54"/>
      <c r="H53" s="54">
        <f>55850.8+109.2</f>
        <v>55960</v>
      </c>
      <c r="I53" s="54">
        <f>55850.8+109.2</f>
        <v>55960</v>
      </c>
      <c r="J53" s="58"/>
      <c r="K53" s="64">
        <v>57791.631999999998</v>
      </c>
      <c r="L53" s="64">
        <v>57791.631999999998</v>
      </c>
      <c r="M53" s="64">
        <v>57791.631999999998</v>
      </c>
      <c r="N53" s="54">
        <v>57791.6</v>
      </c>
      <c r="O53" s="54">
        <v>57791.6</v>
      </c>
      <c r="P53" s="54">
        <v>57791.6</v>
      </c>
      <c r="Q53" s="24"/>
      <c r="R53" s="20">
        <f t="shared" si="39"/>
        <v>57791.631999999998</v>
      </c>
      <c r="S53" s="20">
        <f t="shared" si="40"/>
        <v>1831.5639999999985</v>
      </c>
      <c r="T53" s="20">
        <f t="shared" si="41"/>
        <v>1831.5639999999985</v>
      </c>
      <c r="U53" s="21">
        <f t="shared" si="42"/>
        <v>57791.6</v>
      </c>
      <c r="V53" s="21">
        <f t="shared" si="43"/>
        <v>1831.5999999999985</v>
      </c>
      <c r="W53" s="21">
        <f t="shared" si="44"/>
        <v>1831.5999999999985</v>
      </c>
      <c r="Z53" s="10">
        <f t="shared" si="9"/>
        <v>3.19999999992433E-2</v>
      </c>
      <c r="AA53" s="10">
        <f t="shared" si="9"/>
        <v>-3.6000000000058208E-2</v>
      </c>
      <c r="AB53" s="10">
        <f t="shared" si="9"/>
        <v>-3.6000000000058208E-2</v>
      </c>
    </row>
    <row r="54" spans="1:28" s="19" customFormat="1">
      <c r="A54" s="22" t="s">
        <v>198</v>
      </c>
      <c r="B54" s="22"/>
      <c r="C54" s="11" t="s">
        <v>199</v>
      </c>
      <c r="D54" s="65">
        <v>1553.345</v>
      </c>
      <c r="E54" s="65">
        <v>0</v>
      </c>
      <c r="F54" s="65">
        <v>0</v>
      </c>
      <c r="G54" s="63">
        <v>1553.3</v>
      </c>
      <c r="H54" s="63">
        <v>0</v>
      </c>
      <c r="I54" s="63">
        <v>0</v>
      </c>
      <c r="J54" s="58"/>
      <c r="K54" s="65"/>
      <c r="L54" s="65"/>
      <c r="M54" s="65"/>
      <c r="N54" s="63"/>
      <c r="O54" s="63"/>
      <c r="P54" s="63"/>
      <c r="Q54" s="24"/>
      <c r="R54" s="20">
        <f t="shared" si="39"/>
        <v>-1553.345</v>
      </c>
      <c r="S54" s="20">
        <f t="shared" si="40"/>
        <v>0</v>
      </c>
      <c r="T54" s="20">
        <f t="shared" si="41"/>
        <v>0</v>
      </c>
      <c r="U54" s="21">
        <f t="shared" si="42"/>
        <v>-1553.3</v>
      </c>
      <c r="V54" s="21">
        <f t="shared" si="43"/>
        <v>0</v>
      </c>
      <c r="W54" s="21">
        <f t="shared" si="44"/>
        <v>0</v>
      </c>
      <c r="Z54" s="10"/>
      <c r="AA54" s="10"/>
      <c r="AB54" s="10"/>
    </row>
    <row r="55" spans="1:28" s="19" customFormat="1">
      <c r="A55" s="22" t="s">
        <v>242</v>
      </c>
      <c r="B55" s="22"/>
      <c r="C55" s="11" t="s">
        <v>243</v>
      </c>
      <c r="D55" s="65">
        <v>913.77274</v>
      </c>
      <c r="E55" s="65">
        <v>0</v>
      </c>
      <c r="F55" s="65">
        <v>0</v>
      </c>
      <c r="G55" s="63">
        <v>913.8</v>
      </c>
      <c r="H55" s="63"/>
      <c r="I55" s="63"/>
      <c r="J55" s="58"/>
      <c r="K55" s="65"/>
      <c r="L55" s="65"/>
      <c r="M55" s="65"/>
      <c r="N55" s="63"/>
      <c r="O55" s="63"/>
      <c r="P55" s="63"/>
      <c r="Q55" s="24"/>
      <c r="R55" s="20">
        <f t="shared" si="39"/>
        <v>-913.77274</v>
      </c>
      <c r="S55" s="20">
        <f t="shared" si="40"/>
        <v>0</v>
      </c>
      <c r="T55" s="20">
        <f t="shared" si="41"/>
        <v>0</v>
      </c>
      <c r="U55" s="21">
        <f t="shared" si="42"/>
        <v>-913.8</v>
      </c>
      <c r="V55" s="21">
        <f t="shared" si="43"/>
        <v>0</v>
      </c>
      <c r="W55" s="21">
        <f t="shared" si="44"/>
        <v>0</v>
      </c>
      <c r="Z55" s="10"/>
      <c r="AA55" s="10"/>
      <c r="AB55" s="10"/>
    </row>
    <row r="56" spans="1:28" ht="38.25">
      <c r="A56" s="23" t="s">
        <v>56</v>
      </c>
      <c r="B56" s="23"/>
      <c r="C56" s="11" t="s">
        <v>57</v>
      </c>
      <c r="D56" s="64"/>
      <c r="E56" s="64">
        <v>390000</v>
      </c>
      <c r="F56" s="64">
        <v>390000</v>
      </c>
      <c r="G56" s="54"/>
      <c r="H56" s="54">
        <v>390000</v>
      </c>
      <c r="I56" s="54">
        <v>390000</v>
      </c>
      <c r="J56" s="58"/>
      <c r="K56" s="64"/>
      <c r="L56" s="64"/>
      <c r="M56" s="64"/>
      <c r="N56" s="54"/>
      <c r="O56" s="54"/>
      <c r="P56" s="54"/>
      <c r="Q56" s="32"/>
      <c r="R56" s="20">
        <f t="shared" si="39"/>
        <v>0</v>
      </c>
      <c r="S56" s="20">
        <f t="shared" si="40"/>
        <v>-390000</v>
      </c>
      <c r="T56" s="20">
        <f t="shared" si="41"/>
        <v>-390000</v>
      </c>
      <c r="U56" s="21">
        <f t="shared" si="42"/>
        <v>0</v>
      </c>
      <c r="V56" s="21">
        <f t="shared" si="43"/>
        <v>-390000</v>
      </c>
      <c r="W56" s="21">
        <f t="shared" si="44"/>
        <v>-390000</v>
      </c>
      <c r="Z56" s="10">
        <f t="shared" si="9"/>
        <v>0</v>
      </c>
      <c r="AA56" s="10">
        <f t="shared" si="9"/>
        <v>0</v>
      </c>
      <c r="AB56" s="10">
        <f t="shared" si="9"/>
        <v>0</v>
      </c>
    </row>
    <row r="57" spans="1:28" ht="38.25">
      <c r="A57" s="23" t="s">
        <v>200</v>
      </c>
      <c r="B57" s="23"/>
      <c r="C57" s="11" t="s">
        <v>201</v>
      </c>
      <c r="D57" s="65">
        <v>58334.023950000003</v>
      </c>
      <c r="E57" s="65">
        <v>0</v>
      </c>
      <c r="F57" s="65">
        <v>0</v>
      </c>
      <c r="G57" s="63">
        <v>58334</v>
      </c>
      <c r="H57" s="63">
        <v>0</v>
      </c>
      <c r="I57" s="63">
        <v>0</v>
      </c>
      <c r="J57" s="58"/>
      <c r="K57" s="65"/>
      <c r="L57" s="65"/>
      <c r="M57" s="65"/>
      <c r="N57" s="63"/>
      <c r="O57" s="63"/>
      <c r="P57" s="63"/>
      <c r="Q57" s="32"/>
      <c r="R57" s="20">
        <f t="shared" si="39"/>
        <v>-58334.023950000003</v>
      </c>
      <c r="S57" s="20">
        <f t="shared" si="40"/>
        <v>0</v>
      </c>
      <c r="T57" s="20">
        <f t="shared" si="41"/>
        <v>0</v>
      </c>
      <c r="U57" s="21">
        <f t="shared" si="42"/>
        <v>-58334</v>
      </c>
      <c r="V57" s="21">
        <f t="shared" si="43"/>
        <v>0</v>
      </c>
      <c r="W57" s="21">
        <f t="shared" si="44"/>
        <v>0</v>
      </c>
      <c r="Z57" s="10"/>
      <c r="AA57" s="10"/>
      <c r="AB57" s="10"/>
    </row>
    <row r="58" spans="1:28" ht="38.25">
      <c r="A58" s="23" t="s">
        <v>58</v>
      </c>
      <c r="B58" s="23" t="s">
        <v>280</v>
      </c>
      <c r="C58" s="83" t="s">
        <v>59</v>
      </c>
      <c r="D58" s="64">
        <v>390000</v>
      </c>
      <c r="E58" s="64"/>
      <c r="F58" s="64"/>
      <c r="G58" s="54">
        <v>390000</v>
      </c>
      <c r="H58" s="54"/>
      <c r="I58" s="54"/>
      <c r="J58" s="58"/>
      <c r="K58" s="64">
        <v>500000</v>
      </c>
      <c r="L58" s="64">
        <v>390000</v>
      </c>
      <c r="M58" s="64">
        <v>390000</v>
      </c>
      <c r="N58" s="54">
        <v>500000</v>
      </c>
      <c r="O58" s="54">
        <v>390000</v>
      </c>
      <c r="P58" s="54">
        <v>390000</v>
      </c>
      <c r="Q58" s="32"/>
      <c r="R58" s="20">
        <f t="shared" si="39"/>
        <v>110000</v>
      </c>
      <c r="S58" s="20">
        <f t="shared" si="40"/>
        <v>390000</v>
      </c>
      <c r="T58" s="20">
        <f t="shared" si="41"/>
        <v>390000</v>
      </c>
      <c r="U58" s="21">
        <f t="shared" si="42"/>
        <v>110000</v>
      </c>
      <c r="V58" s="21">
        <f t="shared" si="43"/>
        <v>390000</v>
      </c>
      <c r="W58" s="21">
        <f t="shared" si="44"/>
        <v>390000</v>
      </c>
      <c r="Z58" s="10">
        <f t="shared" si="9"/>
        <v>0</v>
      </c>
      <c r="AA58" s="10">
        <f t="shared" si="9"/>
        <v>0</v>
      </c>
      <c r="AB58" s="10">
        <f t="shared" si="9"/>
        <v>0</v>
      </c>
    </row>
    <row r="59" spans="1:28" ht="25.5">
      <c r="A59" s="23"/>
      <c r="B59" s="23"/>
      <c r="C59" s="11" t="s">
        <v>60</v>
      </c>
      <c r="D59" s="64">
        <f>D60+D61</f>
        <v>334061.2</v>
      </c>
      <c r="E59" s="64">
        <f t="shared" ref="E59:P59" si="45">E60+E61</f>
        <v>334061.2</v>
      </c>
      <c r="F59" s="64">
        <f t="shared" si="45"/>
        <v>334061.2</v>
      </c>
      <c r="G59" s="54">
        <f t="shared" si="45"/>
        <v>334061.2</v>
      </c>
      <c r="H59" s="54">
        <f t="shared" si="45"/>
        <v>334061.2</v>
      </c>
      <c r="I59" s="54">
        <f t="shared" si="45"/>
        <v>334061.2</v>
      </c>
      <c r="J59" s="58"/>
      <c r="K59" s="64">
        <f t="shared" si="45"/>
        <v>334061.2</v>
      </c>
      <c r="L59" s="64">
        <f t="shared" si="45"/>
        <v>334061.2</v>
      </c>
      <c r="M59" s="64">
        <f t="shared" si="45"/>
        <v>334061.2</v>
      </c>
      <c r="N59" s="64">
        <f t="shared" si="45"/>
        <v>334061.2</v>
      </c>
      <c r="O59" s="64">
        <f t="shared" si="45"/>
        <v>334061.2</v>
      </c>
      <c r="P59" s="64">
        <f t="shared" si="45"/>
        <v>334061.2</v>
      </c>
      <c r="Q59" s="32"/>
      <c r="R59" s="20">
        <f t="shared" si="39"/>
        <v>0</v>
      </c>
      <c r="S59" s="20">
        <f t="shared" si="40"/>
        <v>0</v>
      </c>
      <c r="T59" s="20">
        <f t="shared" si="41"/>
        <v>0</v>
      </c>
      <c r="U59" s="21">
        <f t="shared" si="42"/>
        <v>0</v>
      </c>
      <c r="V59" s="21">
        <f t="shared" si="43"/>
        <v>0</v>
      </c>
      <c r="W59" s="21">
        <f t="shared" si="44"/>
        <v>0</v>
      </c>
      <c r="Z59" s="10">
        <f t="shared" si="9"/>
        <v>0</v>
      </c>
      <c r="AA59" s="10">
        <f t="shared" si="9"/>
        <v>0</v>
      </c>
      <c r="AB59" s="10">
        <f t="shared" si="9"/>
        <v>0</v>
      </c>
    </row>
    <row r="60" spans="1:28" s="19" customFormat="1" ht="25.5">
      <c r="A60" s="23" t="s">
        <v>61</v>
      </c>
      <c r="B60" s="23" t="s">
        <v>301</v>
      </c>
      <c r="C60" s="50" t="s">
        <v>62</v>
      </c>
      <c r="D60" s="66">
        <v>143272.70000000001</v>
      </c>
      <c r="E60" s="66">
        <v>143272.70000000001</v>
      </c>
      <c r="F60" s="66">
        <v>143272.70000000001</v>
      </c>
      <c r="G60" s="56">
        <f>129717.8+13554.9</f>
        <v>143272.70000000001</v>
      </c>
      <c r="H60" s="56">
        <f t="shared" ref="H60:I60" si="46">129717.8+13554.9</f>
        <v>143272.70000000001</v>
      </c>
      <c r="I60" s="56">
        <f t="shared" si="46"/>
        <v>143272.70000000001</v>
      </c>
      <c r="J60" s="60"/>
      <c r="K60" s="66">
        <v>143272.70000000001</v>
      </c>
      <c r="L60" s="66">
        <v>143272.70000000001</v>
      </c>
      <c r="M60" s="66">
        <v>143272.70000000001</v>
      </c>
      <c r="N60" s="56">
        <v>143272.70000000001</v>
      </c>
      <c r="O60" s="56">
        <v>143272.70000000001</v>
      </c>
      <c r="P60" s="56">
        <v>143272.70000000001</v>
      </c>
      <c r="Q60" s="33"/>
      <c r="R60" s="20">
        <f t="shared" si="39"/>
        <v>0</v>
      </c>
      <c r="S60" s="20">
        <f t="shared" si="40"/>
        <v>0</v>
      </c>
      <c r="T60" s="20">
        <f t="shared" si="41"/>
        <v>0</v>
      </c>
      <c r="U60" s="21">
        <f t="shared" si="42"/>
        <v>0</v>
      </c>
      <c r="V60" s="21">
        <f t="shared" si="43"/>
        <v>0</v>
      </c>
      <c r="W60" s="21">
        <f t="shared" si="44"/>
        <v>0</v>
      </c>
      <c r="Z60" s="10">
        <f t="shared" si="9"/>
        <v>0</v>
      </c>
      <c r="AA60" s="10">
        <f t="shared" si="9"/>
        <v>0</v>
      </c>
      <c r="AB60" s="10">
        <f t="shared" si="9"/>
        <v>0</v>
      </c>
    </row>
    <row r="61" spans="1:28" s="19" customFormat="1" ht="25.5">
      <c r="A61" s="23" t="s">
        <v>63</v>
      </c>
      <c r="B61" s="23" t="s">
        <v>302</v>
      </c>
      <c r="C61" s="50" t="s">
        <v>64</v>
      </c>
      <c r="D61" s="66">
        <v>190788.5</v>
      </c>
      <c r="E61" s="66">
        <v>190788.5</v>
      </c>
      <c r="F61" s="66">
        <v>190788.5</v>
      </c>
      <c r="G61" s="56">
        <v>190788.5</v>
      </c>
      <c r="H61" s="56">
        <v>190788.5</v>
      </c>
      <c r="I61" s="56">
        <v>190788.5</v>
      </c>
      <c r="J61" s="60"/>
      <c r="K61" s="66">
        <v>190788.5</v>
      </c>
      <c r="L61" s="66">
        <v>190788.5</v>
      </c>
      <c r="M61" s="66">
        <v>190788.5</v>
      </c>
      <c r="N61" s="56">
        <v>190788.5</v>
      </c>
      <c r="O61" s="56">
        <v>190788.5</v>
      </c>
      <c r="P61" s="56">
        <v>190788.5</v>
      </c>
      <c r="Q61" s="33"/>
      <c r="R61" s="20">
        <f t="shared" si="39"/>
        <v>0</v>
      </c>
      <c r="S61" s="20">
        <f t="shared" si="40"/>
        <v>0</v>
      </c>
      <c r="T61" s="20">
        <f t="shared" si="41"/>
        <v>0</v>
      </c>
      <c r="U61" s="21">
        <f t="shared" si="42"/>
        <v>0</v>
      </c>
      <c r="V61" s="21">
        <f t="shared" si="43"/>
        <v>0</v>
      </c>
      <c r="W61" s="21">
        <f t="shared" si="44"/>
        <v>0</v>
      </c>
      <c r="Z61" s="10">
        <f>R61-U61</f>
        <v>0</v>
      </c>
      <c r="AA61" s="10">
        <f t="shared" si="9"/>
        <v>0</v>
      </c>
      <c r="AB61" s="10">
        <f t="shared" si="9"/>
        <v>0</v>
      </c>
    </row>
    <row r="62" spans="1:28">
      <c r="A62" s="23" t="s">
        <v>65</v>
      </c>
      <c r="B62" s="23" t="s">
        <v>315</v>
      </c>
      <c r="C62" s="11" t="s">
        <v>66</v>
      </c>
      <c r="D62" s="64">
        <v>8879.5969999999998</v>
      </c>
      <c r="E62" s="64">
        <v>9053.7049999999999</v>
      </c>
      <c r="F62" s="64">
        <v>9053.7049999999999</v>
      </c>
      <c r="G62" s="54">
        <v>8879.6</v>
      </c>
      <c r="H62" s="54">
        <v>9053.7000000000007</v>
      </c>
      <c r="I62" s="54">
        <v>9053.7000000000007</v>
      </c>
      <c r="J62" s="58"/>
      <c r="K62" s="64">
        <v>8729.6190000000006</v>
      </c>
      <c r="L62" s="64">
        <v>8729.6190000000006</v>
      </c>
      <c r="M62" s="64">
        <v>8729.6190000000006</v>
      </c>
      <c r="N62" s="54">
        <v>8729.6</v>
      </c>
      <c r="O62" s="54">
        <v>8729.6</v>
      </c>
      <c r="P62" s="54">
        <v>8729.6</v>
      </c>
      <c r="Q62" s="32"/>
      <c r="R62" s="20">
        <f t="shared" si="39"/>
        <v>-149.97799999999916</v>
      </c>
      <c r="S62" s="20">
        <f t="shared" si="40"/>
        <v>-324.08599999999933</v>
      </c>
      <c r="T62" s="20">
        <f t="shared" si="41"/>
        <v>-324.08599999999933</v>
      </c>
      <c r="U62" s="21">
        <f t="shared" si="42"/>
        <v>-150</v>
      </c>
      <c r="V62" s="21">
        <f t="shared" si="43"/>
        <v>-324.10000000000036</v>
      </c>
      <c r="W62" s="21">
        <f t="shared" si="44"/>
        <v>-324.10000000000036</v>
      </c>
      <c r="Z62" s="10">
        <f t="shared" si="9"/>
        <v>2.2000000000844011E-2</v>
      </c>
      <c r="AA62" s="10">
        <f t="shared" si="9"/>
        <v>1.4000000001033186E-2</v>
      </c>
      <c r="AB62" s="10">
        <f t="shared" si="9"/>
        <v>1.4000000001033186E-2</v>
      </c>
    </row>
    <row r="63" spans="1:28">
      <c r="A63" s="23" t="s">
        <v>224</v>
      </c>
      <c r="B63" s="23"/>
      <c r="C63" s="11" t="s">
        <v>225</v>
      </c>
      <c r="D63" s="65">
        <v>1321.6927700000001</v>
      </c>
      <c r="E63" s="65">
        <v>0</v>
      </c>
      <c r="F63" s="65">
        <v>0</v>
      </c>
      <c r="G63" s="63">
        <v>1321.7</v>
      </c>
      <c r="H63" s="63">
        <v>0</v>
      </c>
      <c r="I63" s="63">
        <v>0</v>
      </c>
      <c r="J63" s="58"/>
      <c r="K63" s="65"/>
      <c r="L63" s="65"/>
      <c r="M63" s="65"/>
      <c r="N63" s="63"/>
      <c r="O63" s="63"/>
      <c r="P63" s="63"/>
      <c r="Q63" s="32"/>
      <c r="R63" s="20">
        <f t="shared" si="39"/>
        <v>-1321.6927700000001</v>
      </c>
      <c r="S63" s="20">
        <f t="shared" si="40"/>
        <v>0</v>
      </c>
      <c r="T63" s="20">
        <f t="shared" si="41"/>
        <v>0</v>
      </c>
      <c r="U63" s="21">
        <f t="shared" si="42"/>
        <v>-1321.7</v>
      </c>
      <c r="V63" s="21">
        <f t="shared" si="43"/>
        <v>0</v>
      </c>
      <c r="W63" s="21">
        <f t="shared" si="44"/>
        <v>0</v>
      </c>
      <c r="Z63" s="10">
        <f t="shared" si="9"/>
        <v>7.2299999999358988E-3</v>
      </c>
      <c r="AA63" s="10">
        <f t="shared" si="9"/>
        <v>0</v>
      </c>
      <c r="AB63" s="10">
        <f t="shared" si="9"/>
        <v>0</v>
      </c>
    </row>
    <row r="64" spans="1:28" ht="25.5">
      <c r="A64" s="23" t="s">
        <v>151</v>
      </c>
      <c r="B64" s="23"/>
      <c r="C64" s="11" t="s">
        <v>152</v>
      </c>
      <c r="D64" s="64">
        <v>1500</v>
      </c>
      <c r="E64" s="64">
        <v>0</v>
      </c>
      <c r="F64" s="64">
        <v>0</v>
      </c>
      <c r="G64" s="54">
        <v>1500</v>
      </c>
      <c r="H64" s="54">
        <v>0</v>
      </c>
      <c r="I64" s="54">
        <v>0</v>
      </c>
      <c r="J64" s="58"/>
      <c r="K64" s="64"/>
      <c r="L64" s="64"/>
      <c r="M64" s="64"/>
      <c r="N64" s="54"/>
      <c r="O64" s="54"/>
      <c r="P64" s="54"/>
      <c r="Q64" s="32"/>
      <c r="R64" s="20">
        <f t="shared" si="39"/>
        <v>-1500</v>
      </c>
      <c r="S64" s="20">
        <f t="shared" si="40"/>
        <v>0</v>
      </c>
      <c r="T64" s="20">
        <f t="shared" si="41"/>
        <v>0</v>
      </c>
      <c r="U64" s="21">
        <f t="shared" si="42"/>
        <v>-1500</v>
      </c>
      <c r="V64" s="21">
        <f t="shared" si="43"/>
        <v>0</v>
      </c>
      <c r="W64" s="21">
        <f t="shared" si="44"/>
        <v>0</v>
      </c>
      <c r="Z64" s="10">
        <f t="shared" si="9"/>
        <v>0</v>
      </c>
      <c r="AA64" s="10">
        <f t="shared" si="9"/>
        <v>0</v>
      </c>
      <c r="AB64" s="10">
        <f t="shared" si="9"/>
        <v>0</v>
      </c>
    </row>
    <row r="65" spans="1:28" ht="25.5">
      <c r="A65" s="23" t="s">
        <v>153</v>
      </c>
      <c r="B65" s="23"/>
      <c r="C65" s="11" t="s">
        <v>154</v>
      </c>
      <c r="D65" s="64">
        <v>1500</v>
      </c>
      <c r="E65" s="64">
        <v>0</v>
      </c>
      <c r="F65" s="64">
        <v>0</v>
      </c>
      <c r="G65" s="54">
        <v>1500</v>
      </c>
      <c r="H65" s="54">
        <v>0</v>
      </c>
      <c r="I65" s="54">
        <v>0</v>
      </c>
      <c r="J65" s="58"/>
      <c r="K65" s="64"/>
      <c r="L65" s="64"/>
      <c r="M65" s="64"/>
      <c r="N65" s="54"/>
      <c r="O65" s="54"/>
      <c r="P65" s="54"/>
      <c r="Q65" s="32"/>
      <c r="R65" s="20">
        <f t="shared" si="39"/>
        <v>-1500</v>
      </c>
      <c r="S65" s="20">
        <f t="shared" si="40"/>
        <v>0</v>
      </c>
      <c r="T65" s="20">
        <f t="shared" si="41"/>
        <v>0</v>
      </c>
      <c r="U65" s="21">
        <f t="shared" si="42"/>
        <v>-1500</v>
      </c>
      <c r="V65" s="21">
        <f t="shared" si="43"/>
        <v>0</v>
      </c>
      <c r="W65" s="21">
        <f t="shared" si="44"/>
        <v>0</v>
      </c>
      <c r="Z65" s="10">
        <f t="shared" si="9"/>
        <v>0</v>
      </c>
      <c r="AA65" s="10">
        <f t="shared" si="9"/>
        <v>0</v>
      </c>
      <c r="AB65" s="10">
        <f t="shared" si="9"/>
        <v>0</v>
      </c>
    </row>
    <row r="66" spans="1:28" ht="25.5">
      <c r="A66" s="23" t="s">
        <v>254</v>
      </c>
      <c r="B66" s="23"/>
      <c r="C66" s="11" t="s">
        <v>255</v>
      </c>
      <c r="D66" s="65">
        <v>3637.5198</v>
      </c>
      <c r="E66" s="65">
        <v>0</v>
      </c>
      <c r="F66" s="65">
        <v>0</v>
      </c>
      <c r="G66" s="63">
        <v>3637.5</v>
      </c>
      <c r="H66" s="63">
        <v>0</v>
      </c>
      <c r="I66" s="63">
        <v>0</v>
      </c>
      <c r="J66" s="58"/>
      <c r="K66" s="65"/>
      <c r="L66" s="65"/>
      <c r="M66" s="65"/>
      <c r="N66" s="63"/>
      <c r="O66" s="63"/>
      <c r="P66" s="63"/>
      <c r="Q66" s="32"/>
      <c r="R66" s="20">
        <f t="shared" si="39"/>
        <v>-3637.5198</v>
      </c>
      <c r="S66" s="20">
        <f t="shared" si="40"/>
        <v>0</v>
      </c>
      <c r="T66" s="20">
        <f t="shared" si="41"/>
        <v>0</v>
      </c>
      <c r="U66" s="21">
        <f t="shared" si="42"/>
        <v>-3637.5</v>
      </c>
      <c r="V66" s="21">
        <f t="shared" si="43"/>
        <v>0</v>
      </c>
      <c r="W66" s="21">
        <f t="shared" si="44"/>
        <v>0</v>
      </c>
      <c r="Z66" s="10"/>
      <c r="AA66" s="10"/>
      <c r="AB66" s="10"/>
    </row>
    <row r="67" spans="1:28" ht="25.5">
      <c r="A67" s="23" t="s">
        <v>244</v>
      </c>
      <c r="B67" s="23"/>
      <c r="C67" s="11" t="s">
        <v>231</v>
      </c>
      <c r="D67" s="65">
        <v>8000</v>
      </c>
      <c r="E67" s="65">
        <v>0</v>
      </c>
      <c r="F67" s="65">
        <v>0</v>
      </c>
      <c r="G67" s="63">
        <v>8000</v>
      </c>
      <c r="H67" s="63"/>
      <c r="I67" s="63"/>
      <c r="J67" s="58"/>
      <c r="K67" s="65"/>
      <c r="L67" s="65"/>
      <c r="M67" s="65"/>
      <c r="N67" s="63"/>
      <c r="O67" s="63"/>
      <c r="P67" s="63"/>
      <c r="Q67" s="32"/>
      <c r="R67" s="20">
        <f t="shared" ref="R67:R98" si="47">K67-D67</f>
        <v>-8000</v>
      </c>
      <c r="S67" s="20">
        <f t="shared" ref="S67:S98" si="48">L67-E67</f>
        <v>0</v>
      </c>
      <c r="T67" s="20">
        <f t="shared" ref="T67:T98" si="49">M67-F67</f>
        <v>0</v>
      </c>
      <c r="U67" s="21">
        <f t="shared" ref="U67:U98" si="50">N67-G67</f>
        <v>-8000</v>
      </c>
      <c r="V67" s="21">
        <f t="shared" ref="V67:V98" si="51">O67-H67</f>
        <v>0</v>
      </c>
      <c r="W67" s="21">
        <f t="shared" ref="W67:W98" si="52">P67-I67</f>
        <v>0</v>
      </c>
      <c r="Z67" s="10"/>
      <c r="AA67" s="10"/>
      <c r="AB67" s="10"/>
    </row>
    <row r="68" spans="1:28" ht="25.5">
      <c r="A68" s="72" t="s">
        <v>245</v>
      </c>
      <c r="B68" s="72" t="s">
        <v>276</v>
      </c>
      <c r="C68" s="73" t="s">
        <v>227</v>
      </c>
      <c r="D68" s="65">
        <v>70133.351850000006</v>
      </c>
      <c r="E68" s="65">
        <v>75474.854089999993</v>
      </c>
      <c r="F68" s="65">
        <v>0</v>
      </c>
      <c r="G68" s="63">
        <v>70133.399999999994</v>
      </c>
      <c r="H68" s="63">
        <v>75474.899999999994</v>
      </c>
      <c r="I68" s="63"/>
      <c r="J68" s="58"/>
      <c r="K68" s="65">
        <v>75474.854089999993</v>
      </c>
      <c r="L68" s="65"/>
      <c r="M68" s="65"/>
      <c r="N68" s="63">
        <v>75474.899999999994</v>
      </c>
      <c r="O68" s="63"/>
      <c r="P68" s="63"/>
      <c r="Q68" s="32"/>
      <c r="R68" s="20">
        <f t="shared" si="47"/>
        <v>5341.5022399999871</v>
      </c>
      <c r="S68" s="20">
        <f t="shared" si="48"/>
        <v>-75474.854089999993</v>
      </c>
      <c r="T68" s="20">
        <f t="shared" si="49"/>
        <v>0</v>
      </c>
      <c r="U68" s="21">
        <f t="shared" si="50"/>
        <v>5341.5</v>
      </c>
      <c r="V68" s="21">
        <f t="shared" si="51"/>
        <v>-75474.899999999994</v>
      </c>
      <c r="W68" s="21">
        <f t="shared" si="52"/>
        <v>0</v>
      </c>
      <c r="Z68" s="10"/>
      <c r="AA68" s="10"/>
      <c r="AB68" s="10"/>
    </row>
    <row r="69" spans="1:28" ht="25.5">
      <c r="A69" s="23" t="s">
        <v>155</v>
      </c>
      <c r="B69" s="23"/>
      <c r="C69" s="11" t="s">
        <v>156</v>
      </c>
      <c r="D69" s="64">
        <v>800</v>
      </c>
      <c r="E69" s="64">
        <v>0</v>
      </c>
      <c r="F69" s="64">
        <v>0</v>
      </c>
      <c r="G69" s="54">
        <v>800</v>
      </c>
      <c r="H69" s="54">
        <v>0</v>
      </c>
      <c r="I69" s="54">
        <v>0</v>
      </c>
      <c r="J69" s="58"/>
      <c r="K69" s="64"/>
      <c r="L69" s="64"/>
      <c r="M69" s="64"/>
      <c r="N69" s="54"/>
      <c r="O69" s="54"/>
      <c r="P69" s="54"/>
      <c r="Q69" s="32"/>
      <c r="R69" s="20">
        <f t="shared" si="47"/>
        <v>-800</v>
      </c>
      <c r="S69" s="20">
        <f t="shared" si="48"/>
        <v>0</v>
      </c>
      <c r="T69" s="20">
        <f t="shared" si="49"/>
        <v>0</v>
      </c>
      <c r="U69" s="21">
        <f t="shared" si="50"/>
        <v>-800</v>
      </c>
      <c r="V69" s="21">
        <f t="shared" si="51"/>
        <v>0</v>
      </c>
      <c r="W69" s="21">
        <f t="shared" si="52"/>
        <v>0</v>
      </c>
      <c r="Z69" s="10">
        <f t="shared" si="9"/>
        <v>0</v>
      </c>
      <c r="AA69" s="10">
        <f t="shared" si="9"/>
        <v>0</v>
      </c>
      <c r="AB69" s="10">
        <f t="shared" si="9"/>
        <v>0</v>
      </c>
    </row>
    <row r="70" spans="1:28" ht="25.5">
      <c r="A70" s="23" t="s">
        <v>157</v>
      </c>
      <c r="B70" s="23"/>
      <c r="C70" s="11" t="s">
        <v>158</v>
      </c>
      <c r="D70" s="64">
        <v>800</v>
      </c>
      <c r="E70" s="64">
        <v>0</v>
      </c>
      <c r="F70" s="64">
        <v>0</v>
      </c>
      <c r="G70" s="54">
        <v>800</v>
      </c>
      <c r="H70" s="54">
        <v>0</v>
      </c>
      <c r="I70" s="54">
        <v>0</v>
      </c>
      <c r="J70" s="58"/>
      <c r="K70" s="64"/>
      <c r="L70" s="64"/>
      <c r="M70" s="64"/>
      <c r="N70" s="54"/>
      <c r="O70" s="54"/>
      <c r="P70" s="54"/>
      <c r="Q70" s="32"/>
      <c r="R70" s="20">
        <f t="shared" si="47"/>
        <v>-800</v>
      </c>
      <c r="S70" s="20">
        <f t="shared" si="48"/>
        <v>0</v>
      </c>
      <c r="T70" s="20">
        <f t="shared" si="49"/>
        <v>0</v>
      </c>
      <c r="U70" s="21">
        <f t="shared" si="50"/>
        <v>-800</v>
      </c>
      <c r="V70" s="21">
        <f t="shared" si="51"/>
        <v>0</v>
      </c>
      <c r="W70" s="21">
        <f t="shared" si="52"/>
        <v>0</v>
      </c>
      <c r="Z70" s="10">
        <f t="shared" si="9"/>
        <v>0</v>
      </c>
      <c r="AA70" s="10">
        <f t="shared" si="9"/>
        <v>0</v>
      </c>
      <c r="AB70" s="10">
        <f t="shared" si="9"/>
        <v>0</v>
      </c>
    </row>
    <row r="71" spans="1:28" ht="25.5">
      <c r="A71" s="23" t="s">
        <v>159</v>
      </c>
      <c r="B71" s="23"/>
      <c r="C71" s="11" t="s">
        <v>160</v>
      </c>
      <c r="D71" s="64">
        <v>800</v>
      </c>
      <c r="E71" s="64">
        <v>0</v>
      </c>
      <c r="F71" s="64">
        <v>0</v>
      </c>
      <c r="G71" s="54">
        <v>800</v>
      </c>
      <c r="H71" s="54">
        <v>0</v>
      </c>
      <c r="I71" s="54">
        <v>0</v>
      </c>
      <c r="J71" s="58"/>
      <c r="K71" s="64"/>
      <c r="L71" s="64"/>
      <c r="M71" s="64"/>
      <c r="N71" s="54"/>
      <c r="O71" s="54"/>
      <c r="P71" s="54"/>
      <c r="Q71" s="32"/>
      <c r="R71" s="20">
        <f t="shared" si="47"/>
        <v>-800</v>
      </c>
      <c r="S71" s="20">
        <f t="shared" si="48"/>
        <v>0</v>
      </c>
      <c r="T71" s="20">
        <f t="shared" si="49"/>
        <v>0</v>
      </c>
      <c r="U71" s="21">
        <f t="shared" si="50"/>
        <v>-800</v>
      </c>
      <c r="V71" s="21">
        <f t="shared" si="51"/>
        <v>0</v>
      </c>
      <c r="W71" s="21">
        <f t="shared" si="52"/>
        <v>0</v>
      </c>
      <c r="Z71" s="10">
        <f t="shared" si="9"/>
        <v>0</v>
      </c>
      <c r="AA71" s="10">
        <f t="shared" si="9"/>
        <v>0</v>
      </c>
      <c r="AB71" s="10">
        <f t="shared" si="9"/>
        <v>0</v>
      </c>
    </row>
    <row r="72" spans="1:28" ht="25.5">
      <c r="A72" s="23" t="s">
        <v>161</v>
      </c>
      <c r="B72" s="23"/>
      <c r="C72" s="11" t="s">
        <v>162</v>
      </c>
      <c r="D72" s="64">
        <v>800</v>
      </c>
      <c r="E72" s="64">
        <v>0</v>
      </c>
      <c r="F72" s="64">
        <v>0</v>
      </c>
      <c r="G72" s="54">
        <v>800</v>
      </c>
      <c r="H72" s="54">
        <v>0</v>
      </c>
      <c r="I72" s="54">
        <v>0</v>
      </c>
      <c r="J72" s="58"/>
      <c r="K72" s="64"/>
      <c r="L72" s="64"/>
      <c r="M72" s="64"/>
      <c r="N72" s="54"/>
      <c r="O72" s="54"/>
      <c r="P72" s="54"/>
      <c r="Q72" s="32"/>
      <c r="R72" s="20">
        <f t="shared" si="47"/>
        <v>-800</v>
      </c>
      <c r="S72" s="20">
        <f t="shared" si="48"/>
        <v>0</v>
      </c>
      <c r="T72" s="20">
        <f t="shared" si="49"/>
        <v>0</v>
      </c>
      <c r="U72" s="21">
        <f t="shared" si="50"/>
        <v>-800</v>
      </c>
      <c r="V72" s="21">
        <f t="shared" si="51"/>
        <v>0</v>
      </c>
      <c r="W72" s="21">
        <f t="shared" si="52"/>
        <v>0</v>
      </c>
      <c r="Z72" s="10">
        <f t="shared" si="9"/>
        <v>0</v>
      </c>
      <c r="AA72" s="10">
        <f t="shared" si="9"/>
        <v>0</v>
      </c>
      <c r="AB72" s="10">
        <f t="shared" si="9"/>
        <v>0</v>
      </c>
    </row>
    <row r="73" spans="1:28" ht="25.5">
      <c r="A73" s="23" t="s">
        <v>163</v>
      </c>
      <c r="B73" s="23"/>
      <c r="C73" s="11" t="s">
        <v>164</v>
      </c>
      <c r="D73" s="64">
        <v>148.5</v>
      </c>
      <c r="E73" s="64">
        <v>0</v>
      </c>
      <c r="F73" s="64">
        <v>0</v>
      </c>
      <c r="G73" s="54">
        <v>148.5</v>
      </c>
      <c r="H73" s="54">
        <v>0</v>
      </c>
      <c r="I73" s="54">
        <v>0</v>
      </c>
      <c r="J73" s="58"/>
      <c r="K73" s="64"/>
      <c r="L73" s="64"/>
      <c r="M73" s="64"/>
      <c r="N73" s="54"/>
      <c r="O73" s="54"/>
      <c r="P73" s="54"/>
      <c r="Q73" s="32"/>
      <c r="R73" s="20">
        <f t="shared" si="47"/>
        <v>-148.5</v>
      </c>
      <c r="S73" s="20">
        <f t="shared" si="48"/>
        <v>0</v>
      </c>
      <c r="T73" s="20">
        <f t="shared" si="49"/>
        <v>0</v>
      </c>
      <c r="U73" s="21">
        <f t="shared" si="50"/>
        <v>-148.5</v>
      </c>
      <c r="V73" s="21">
        <f t="shared" si="51"/>
        <v>0</v>
      </c>
      <c r="W73" s="21">
        <f t="shared" si="52"/>
        <v>0</v>
      </c>
      <c r="Z73" s="10">
        <f t="shared" si="9"/>
        <v>0</v>
      </c>
      <c r="AA73" s="10">
        <f t="shared" si="9"/>
        <v>0</v>
      </c>
      <c r="AB73" s="10">
        <f t="shared" si="9"/>
        <v>0</v>
      </c>
    </row>
    <row r="74" spans="1:28" ht="25.5">
      <c r="A74" s="23" t="s">
        <v>165</v>
      </c>
      <c r="B74" s="23"/>
      <c r="C74" s="11" t="s">
        <v>166</v>
      </c>
      <c r="D74" s="64">
        <v>135</v>
      </c>
      <c r="E74" s="64">
        <v>0</v>
      </c>
      <c r="F74" s="64">
        <v>0</v>
      </c>
      <c r="G74" s="54">
        <v>135</v>
      </c>
      <c r="H74" s="54">
        <v>0</v>
      </c>
      <c r="I74" s="54">
        <v>0</v>
      </c>
      <c r="J74" s="58"/>
      <c r="K74" s="64"/>
      <c r="L74" s="64"/>
      <c r="M74" s="64"/>
      <c r="N74" s="54"/>
      <c r="O74" s="54"/>
      <c r="P74" s="54"/>
      <c r="Q74" s="32"/>
      <c r="R74" s="20">
        <f t="shared" si="47"/>
        <v>-135</v>
      </c>
      <c r="S74" s="20">
        <f t="shared" si="48"/>
        <v>0</v>
      </c>
      <c r="T74" s="20">
        <f t="shared" si="49"/>
        <v>0</v>
      </c>
      <c r="U74" s="21">
        <f t="shared" si="50"/>
        <v>-135</v>
      </c>
      <c r="V74" s="21">
        <f t="shared" si="51"/>
        <v>0</v>
      </c>
      <c r="W74" s="21">
        <f t="shared" si="52"/>
        <v>0</v>
      </c>
      <c r="Z74" s="10">
        <f t="shared" si="9"/>
        <v>0</v>
      </c>
      <c r="AA74" s="10">
        <f t="shared" si="9"/>
        <v>0</v>
      </c>
      <c r="AB74" s="10">
        <f t="shared" si="9"/>
        <v>0</v>
      </c>
    </row>
    <row r="75" spans="1:28" ht="25.5">
      <c r="A75" s="23" t="s">
        <v>167</v>
      </c>
      <c r="B75" s="23"/>
      <c r="C75" s="11" t="s">
        <v>168</v>
      </c>
      <c r="D75" s="64">
        <v>132.102</v>
      </c>
      <c r="E75" s="64">
        <v>0</v>
      </c>
      <c r="F75" s="64">
        <v>0</v>
      </c>
      <c r="G75" s="54">
        <v>132.1</v>
      </c>
      <c r="H75" s="54">
        <v>0</v>
      </c>
      <c r="I75" s="54">
        <v>0</v>
      </c>
      <c r="J75" s="58"/>
      <c r="K75" s="64"/>
      <c r="L75" s="64"/>
      <c r="M75" s="64"/>
      <c r="N75" s="54"/>
      <c r="O75" s="54"/>
      <c r="P75" s="54"/>
      <c r="Q75" s="32"/>
      <c r="R75" s="20">
        <f t="shared" si="47"/>
        <v>-132.102</v>
      </c>
      <c r="S75" s="20">
        <f t="shared" si="48"/>
        <v>0</v>
      </c>
      <c r="T75" s="20">
        <f t="shared" si="49"/>
        <v>0</v>
      </c>
      <c r="U75" s="21">
        <f t="shared" si="50"/>
        <v>-132.1</v>
      </c>
      <c r="V75" s="21">
        <f t="shared" si="51"/>
        <v>0</v>
      </c>
      <c r="W75" s="21">
        <f t="shared" si="52"/>
        <v>0</v>
      </c>
      <c r="Z75" s="10">
        <f t="shared" si="9"/>
        <v>-2.0000000000095497E-3</v>
      </c>
      <c r="AA75" s="10">
        <f t="shared" si="9"/>
        <v>0</v>
      </c>
      <c r="AB75" s="10">
        <f t="shared" si="9"/>
        <v>0</v>
      </c>
    </row>
    <row r="76" spans="1:28" ht="25.5">
      <c r="A76" s="23" t="s">
        <v>169</v>
      </c>
      <c r="B76" s="23"/>
      <c r="C76" s="11" t="s">
        <v>170</v>
      </c>
      <c r="D76" s="64">
        <v>135</v>
      </c>
      <c r="E76" s="64">
        <v>0</v>
      </c>
      <c r="F76" s="64">
        <v>0</v>
      </c>
      <c r="G76" s="54">
        <v>135</v>
      </c>
      <c r="H76" s="54">
        <v>0</v>
      </c>
      <c r="I76" s="54">
        <v>0</v>
      </c>
      <c r="J76" s="58"/>
      <c r="K76" s="64"/>
      <c r="L76" s="64"/>
      <c r="M76" s="64"/>
      <c r="N76" s="54"/>
      <c r="O76" s="54"/>
      <c r="P76" s="54"/>
      <c r="Q76" s="32"/>
      <c r="R76" s="20">
        <f t="shared" si="47"/>
        <v>-135</v>
      </c>
      <c r="S76" s="20">
        <f t="shared" si="48"/>
        <v>0</v>
      </c>
      <c r="T76" s="20">
        <f t="shared" si="49"/>
        <v>0</v>
      </c>
      <c r="U76" s="21">
        <f t="shared" si="50"/>
        <v>-135</v>
      </c>
      <c r="V76" s="21">
        <f t="shared" si="51"/>
        <v>0</v>
      </c>
      <c r="W76" s="21">
        <f t="shared" si="52"/>
        <v>0</v>
      </c>
      <c r="Z76" s="10">
        <f t="shared" si="9"/>
        <v>0</v>
      </c>
      <c r="AA76" s="10">
        <f t="shared" si="9"/>
        <v>0</v>
      </c>
      <c r="AB76" s="10">
        <f t="shared" si="9"/>
        <v>0</v>
      </c>
    </row>
    <row r="77" spans="1:28" ht="25.5">
      <c r="A77" s="23" t="s">
        <v>171</v>
      </c>
      <c r="B77" s="23"/>
      <c r="C77" s="11" t="s">
        <v>172</v>
      </c>
      <c r="D77" s="64">
        <v>133.33500000000001</v>
      </c>
      <c r="E77" s="64">
        <v>0</v>
      </c>
      <c r="F77" s="64">
        <v>0</v>
      </c>
      <c r="G77" s="54">
        <v>133.30000000000001</v>
      </c>
      <c r="H77" s="54">
        <v>0</v>
      </c>
      <c r="I77" s="54">
        <v>0</v>
      </c>
      <c r="J77" s="58"/>
      <c r="K77" s="64"/>
      <c r="L77" s="64"/>
      <c r="M77" s="64"/>
      <c r="N77" s="54"/>
      <c r="O77" s="54"/>
      <c r="P77" s="54"/>
      <c r="Q77" s="32"/>
      <c r="R77" s="20">
        <f t="shared" si="47"/>
        <v>-133.33500000000001</v>
      </c>
      <c r="S77" s="20">
        <f t="shared" si="48"/>
        <v>0</v>
      </c>
      <c r="T77" s="20">
        <f t="shared" si="49"/>
        <v>0</v>
      </c>
      <c r="U77" s="21">
        <f t="shared" si="50"/>
        <v>-133.30000000000001</v>
      </c>
      <c r="V77" s="21">
        <f t="shared" si="51"/>
        <v>0</v>
      </c>
      <c r="W77" s="21">
        <f t="shared" si="52"/>
        <v>0</v>
      </c>
      <c r="Z77" s="10">
        <f t="shared" si="9"/>
        <v>-3.4999999999996589E-2</v>
      </c>
      <c r="AA77" s="10">
        <f t="shared" si="9"/>
        <v>0</v>
      </c>
      <c r="AB77" s="10">
        <f t="shared" si="9"/>
        <v>0</v>
      </c>
    </row>
    <row r="78" spans="1:28" ht="25.5">
      <c r="A78" s="23" t="s">
        <v>173</v>
      </c>
      <c r="B78" s="23"/>
      <c r="C78" s="11" t="s">
        <v>174</v>
      </c>
      <c r="D78" s="64">
        <v>121.5</v>
      </c>
      <c r="E78" s="64">
        <v>0</v>
      </c>
      <c r="F78" s="64">
        <v>0</v>
      </c>
      <c r="G78" s="54">
        <v>121.5</v>
      </c>
      <c r="H78" s="54">
        <v>0</v>
      </c>
      <c r="I78" s="54">
        <v>0</v>
      </c>
      <c r="J78" s="58"/>
      <c r="K78" s="64"/>
      <c r="L78" s="64"/>
      <c r="M78" s="64"/>
      <c r="N78" s="54"/>
      <c r="O78" s="54"/>
      <c r="P78" s="54"/>
      <c r="Q78" s="32"/>
      <c r="R78" s="20">
        <f t="shared" si="47"/>
        <v>-121.5</v>
      </c>
      <c r="S78" s="20">
        <f t="shared" si="48"/>
        <v>0</v>
      </c>
      <c r="T78" s="20">
        <f t="shared" si="49"/>
        <v>0</v>
      </c>
      <c r="U78" s="21">
        <f t="shared" si="50"/>
        <v>-121.5</v>
      </c>
      <c r="V78" s="21">
        <f t="shared" si="51"/>
        <v>0</v>
      </c>
      <c r="W78" s="21">
        <f t="shared" si="52"/>
        <v>0</v>
      </c>
      <c r="Z78" s="10">
        <f t="shared" si="9"/>
        <v>0</v>
      </c>
      <c r="AA78" s="10">
        <f t="shared" si="9"/>
        <v>0</v>
      </c>
      <c r="AB78" s="10">
        <f t="shared" si="9"/>
        <v>0</v>
      </c>
    </row>
    <row r="79" spans="1:28" ht="25.5">
      <c r="A79" s="23" t="s">
        <v>175</v>
      </c>
      <c r="B79" s="23"/>
      <c r="C79" s="11" t="s">
        <v>176</v>
      </c>
      <c r="D79" s="64">
        <v>69.3</v>
      </c>
      <c r="E79" s="64">
        <v>0</v>
      </c>
      <c r="F79" s="64">
        <v>0</v>
      </c>
      <c r="G79" s="54">
        <v>69.3</v>
      </c>
      <c r="H79" s="54">
        <v>0</v>
      </c>
      <c r="I79" s="54">
        <v>0</v>
      </c>
      <c r="J79" s="58"/>
      <c r="K79" s="64"/>
      <c r="L79" s="64"/>
      <c r="M79" s="64"/>
      <c r="N79" s="54"/>
      <c r="O79" s="54"/>
      <c r="P79" s="54"/>
      <c r="Q79" s="32"/>
      <c r="R79" s="20">
        <f t="shared" si="47"/>
        <v>-69.3</v>
      </c>
      <c r="S79" s="20">
        <f t="shared" si="48"/>
        <v>0</v>
      </c>
      <c r="T79" s="20">
        <f t="shared" si="49"/>
        <v>0</v>
      </c>
      <c r="U79" s="21">
        <f t="shared" si="50"/>
        <v>-69.3</v>
      </c>
      <c r="V79" s="21">
        <f t="shared" si="51"/>
        <v>0</v>
      </c>
      <c r="W79" s="21">
        <f t="shared" si="52"/>
        <v>0</v>
      </c>
      <c r="Z79" s="10">
        <f t="shared" si="9"/>
        <v>0</v>
      </c>
      <c r="AA79" s="10">
        <f t="shared" si="9"/>
        <v>0</v>
      </c>
      <c r="AB79" s="10">
        <f t="shared" si="9"/>
        <v>0</v>
      </c>
    </row>
    <row r="80" spans="1:28" ht="25.5">
      <c r="A80" s="23" t="s">
        <v>177</v>
      </c>
      <c r="B80" s="23"/>
      <c r="C80" s="11" t="s">
        <v>178</v>
      </c>
      <c r="D80" s="64">
        <v>128.69999999999999</v>
      </c>
      <c r="E80" s="64">
        <v>0</v>
      </c>
      <c r="F80" s="64">
        <v>0</v>
      </c>
      <c r="G80" s="54">
        <v>128.69999999999999</v>
      </c>
      <c r="H80" s="54">
        <v>0</v>
      </c>
      <c r="I80" s="54">
        <v>0</v>
      </c>
      <c r="J80" s="58"/>
      <c r="K80" s="64"/>
      <c r="L80" s="64"/>
      <c r="M80" s="64"/>
      <c r="N80" s="54"/>
      <c r="O80" s="54"/>
      <c r="P80" s="54"/>
      <c r="Q80" s="32"/>
      <c r="R80" s="20">
        <f t="shared" si="47"/>
        <v>-128.69999999999999</v>
      </c>
      <c r="S80" s="20">
        <f t="shared" si="48"/>
        <v>0</v>
      </c>
      <c r="T80" s="20">
        <f t="shared" si="49"/>
        <v>0</v>
      </c>
      <c r="U80" s="21">
        <f t="shared" si="50"/>
        <v>-128.69999999999999</v>
      </c>
      <c r="V80" s="21">
        <f t="shared" si="51"/>
        <v>0</v>
      </c>
      <c r="W80" s="21">
        <f t="shared" si="52"/>
        <v>0</v>
      </c>
      <c r="Z80" s="10">
        <f t="shared" si="9"/>
        <v>0</v>
      </c>
      <c r="AA80" s="10">
        <f t="shared" si="9"/>
        <v>0</v>
      </c>
      <c r="AB80" s="10">
        <f t="shared" si="9"/>
        <v>0</v>
      </c>
    </row>
    <row r="81" spans="1:28" ht="25.5">
      <c r="A81" s="23" t="s">
        <v>179</v>
      </c>
      <c r="B81" s="23"/>
      <c r="C81" s="11" t="s">
        <v>180</v>
      </c>
      <c r="D81" s="64">
        <v>97.92</v>
      </c>
      <c r="E81" s="64">
        <v>0</v>
      </c>
      <c r="F81" s="64">
        <v>0</v>
      </c>
      <c r="G81" s="54">
        <v>97.9</v>
      </c>
      <c r="H81" s="54">
        <v>0</v>
      </c>
      <c r="I81" s="54">
        <v>0</v>
      </c>
      <c r="J81" s="58"/>
      <c r="K81" s="64"/>
      <c r="L81" s="64"/>
      <c r="M81" s="64"/>
      <c r="N81" s="54"/>
      <c r="O81" s="54"/>
      <c r="P81" s="54"/>
      <c r="Q81" s="32"/>
      <c r="R81" s="20">
        <f t="shared" si="47"/>
        <v>-97.92</v>
      </c>
      <c r="S81" s="20">
        <f t="shared" si="48"/>
        <v>0</v>
      </c>
      <c r="T81" s="20">
        <f t="shared" si="49"/>
        <v>0</v>
      </c>
      <c r="U81" s="21">
        <f t="shared" si="50"/>
        <v>-97.9</v>
      </c>
      <c r="V81" s="21">
        <f t="shared" si="51"/>
        <v>0</v>
      </c>
      <c r="W81" s="21">
        <f t="shared" si="52"/>
        <v>0</v>
      </c>
      <c r="Z81" s="10">
        <f t="shared" si="9"/>
        <v>-1.9999999999996021E-2</v>
      </c>
      <c r="AA81" s="10">
        <f t="shared" si="9"/>
        <v>0</v>
      </c>
      <c r="AB81" s="10">
        <f t="shared" si="9"/>
        <v>0</v>
      </c>
    </row>
    <row r="82" spans="1:28">
      <c r="A82" s="23"/>
      <c r="B82" s="23"/>
      <c r="C82" s="11" t="s">
        <v>67</v>
      </c>
      <c r="D82" s="65">
        <f>D83</f>
        <v>0</v>
      </c>
      <c r="E82" s="65">
        <f t="shared" ref="E82:I82" si="53">E83</f>
        <v>0</v>
      </c>
      <c r="F82" s="65">
        <f t="shared" si="53"/>
        <v>0</v>
      </c>
      <c r="G82" s="63">
        <f t="shared" si="53"/>
        <v>0</v>
      </c>
      <c r="H82" s="63">
        <f t="shared" si="53"/>
        <v>0</v>
      </c>
      <c r="I82" s="63">
        <f t="shared" si="53"/>
        <v>0</v>
      </c>
      <c r="J82" s="58"/>
      <c r="K82" s="65"/>
      <c r="L82" s="65"/>
      <c r="M82" s="65"/>
      <c r="N82" s="63"/>
      <c r="O82" s="63"/>
      <c r="P82" s="63"/>
      <c r="Q82" s="32"/>
      <c r="R82" s="20">
        <f t="shared" si="47"/>
        <v>0</v>
      </c>
      <c r="S82" s="20">
        <f t="shared" si="48"/>
        <v>0</v>
      </c>
      <c r="T82" s="20">
        <f t="shared" si="49"/>
        <v>0</v>
      </c>
      <c r="U82" s="21">
        <f t="shared" si="50"/>
        <v>0</v>
      </c>
      <c r="V82" s="21">
        <f t="shared" si="51"/>
        <v>0</v>
      </c>
      <c r="W82" s="21">
        <f t="shared" si="52"/>
        <v>0</v>
      </c>
      <c r="Z82" s="10">
        <f t="shared" si="9"/>
        <v>0</v>
      </c>
      <c r="AA82" s="10">
        <f t="shared" si="9"/>
        <v>0</v>
      </c>
      <c r="AB82" s="10">
        <f t="shared" si="9"/>
        <v>0</v>
      </c>
    </row>
    <row r="83" spans="1:28" s="19" customFormat="1">
      <c r="A83" s="23" t="s">
        <v>68</v>
      </c>
      <c r="B83" s="23"/>
      <c r="C83" s="50" t="s">
        <v>67</v>
      </c>
      <c r="D83" s="67">
        <v>0</v>
      </c>
      <c r="E83" s="67"/>
      <c r="F83" s="67"/>
      <c r="G83" s="68">
        <v>0</v>
      </c>
      <c r="H83" s="69"/>
      <c r="I83" s="69"/>
      <c r="J83" s="60"/>
      <c r="K83" s="67"/>
      <c r="L83" s="67"/>
      <c r="M83" s="67"/>
      <c r="N83" s="68"/>
      <c r="O83" s="69"/>
      <c r="P83" s="69"/>
      <c r="Q83" s="33"/>
      <c r="R83" s="20">
        <f t="shared" si="47"/>
        <v>0</v>
      </c>
      <c r="S83" s="20">
        <f t="shared" si="48"/>
        <v>0</v>
      </c>
      <c r="T83" s="20">
        <f t="shared" si="49"/>
        <v>0</v>
      </c>
      <c r="U83" s="21">
        <f t="shared" si="50"/>
        <v>0</v>
      </c>
      <c r="V83" s="21">
        <f t="shared" si="51"/>
        <v>0</v>
      </c>
      <c r="W83" s="21">
        <f t="shared" si="52"/>
        <v>0</v>
      </c>
      <c r="Z83" s="10">
        <f t="shared" si="9"/>
        <v>0</v>
      </c>
      <c r="AA83" s="10">
        <f t="shared" si="9"/>
        <v>0</v>
      </c>
      <c r="AB83" s="10">
        <f t="shared" si="9"/>
        <v>0</v>
      </c>
    </row>
    <row r="84" spans="1:28" s="19" customFormat="1" ht="25.5">
      <c r="A84" s="22"/>
      <c r="B84" s="22"/>
      <c r="C84" s="11" t="s">
        <v>227</v>
      </c>
      <c r="D84" s="65">
        <f>D85+D86+D87</f>
        <v>61934.000120000004</v>
      </c>
      <c r="E84" s="65">
        <f t="shared" ref="E84:I84" si="54">E85+E86+E87</f>
        <v>0</v>
      </c>
      <c r="F84" s="65">
        <f t="shared" si="54"/>
        <v>0</v>
      </c>
      <c r="G84" s="65">
        <f t="shared" si="54"/>
        <v>61934.00114</v>
      </c>
      <c r="H84" s="63">
        <f t="shared" si="54"/>
        <v>0</v>
      </c>
      <c r="I84" s="63">
        <f t="shared" si="54"/>
        <v>0</v>
      </c>
      <c r="J84" s="60"/>
      <c r="K84" s="65"/>
      <c r="L84" s="65"/>
      <c r="M84" s="65"/>
      <c r="N84" s="65"/>
      <c r="O84" s="63"/>
      <c r="P84" s="63"/>
      <c r="Q84" s="33"/>
      <c r="R84" s="20">
        <f t="shared" si="47"/>
        <v>-61934.000120000004</v>
      </c>
      <c r="S84" s="20">
        <f t="shared" si="48"/>
        <v>0</v>
      </c>
      <c r="T84" s="20">
        <f t="shared" si="49"/>
        <v>0</v>
      </c>
      <c r="U84" s="21">
        <f t="shared" si="50"/>
        <v>-61934.00114</v>
      </c>
      <c r="V84" s="21">
        <f t="shared" si="51"/>
        <v>0</v>
      </c>
      <c r="W84" s="21">
        <f t="shared" si="52"/>
        <v>0</v>
      </c>
      <c r="Z84" s="10"/>
      <c r="AA84" s="10"/>
      <c r="AB84" s="10"/>
    </row>
    <row r="85" spans="1:28" s="19" customFormat="1" ht="25.5">
      <c r="A85" s="22" t="s">
        <v>226</v>
      </c>
      <c r="B85" s="22"/>
      <c r="C85" s="50" t="s">
        <v>227</v>
      </c>
      <c r="D85" s="67">
        <v>1.14E-3</v>
      </c>
      <c r="E85" s="67">
        <v>0</v>
      </c>
      <c r="F85" s="67">
        <v>0</v>
      </c>
      <c r="G85" s="67">
        <v>1.14E-3</v>
      </c>
      <c r="H85" s="69">
        <v>0</v>
      </c>
      <c r="I85" s="69">
        <v>0</v>
      </c>
      <c r="J85" s="60"/>
      <c r="K85" s="67"/>
      <c r="L85" s="67"/>
      <c r="M85" s="67"/>
      <c r="N85" s="67"/>
      <c r="O85" s="69"/>
      <c r="P85" s="69"/>
      <c r="Q85" s="33"/>
      <c r="R85" s="20">
        <f t="shared" si="47"/>
        <v>-1.14E-3</v>
      </c>
      <c r="S85" s="20">
        <f t="shared" si="48"/>
        <v>0</v>
      </c>
      <c r="T85" s="20">
        <f t="shared" si="49"/>
        <v>0</v>
      </c>
      <c r="U85" s="21">
        <f t="shared" si="50"/>
        <v>-1.14E-3</v>
      </c>
      <c r="V85" s="21">
        <f t="shared" si="51"/>
        <v>0</v>
      </c>
      <c r="W85" s="21">
        <f t="shared" si="52"/>
        <v>0</v>
      </c>
      <c r="Z85" s="10">
        <f t="shared" ref="Z85:AB94" si="55">R85-U85</f>
        <v>0</v>
      </c>
      <c r="AA85" s="10">
        <f t="shared" si="55"/>
        <v>0</v>
      </c>
      <c r="AB85" s="10">
        <f t="shared" si="55"/>
        <v>0</v>
      </c>
    </row>
    <row r="86" spans="1:28" s="19" customFormat="1" ht="25.5">
      <c r="A86" s="22" t="s">
        <v>228</v>
      </c>
      <c r="B86" s="22"/>
      <c r="C86" s="50" t="s">
        <v>227</v>
      </c>
      <c r="D86" s="67">
        <v>6199.5889800000004</v>
      </c>
      <c r="E86" s="67">
        <v>0</v>
      </c>
      <c r="F86" s="67">
        <v>0</v>
      </c>
      <c r="G86" s="68">
        <v>6199.6</v>
      </c>
      <c r="H86" s="69">
        <v>0</v>
      </c>
      <c r="I86" s="69">
        <v>0</v>
      </c>
      <c r="J86" s="60"/>
      <c r="K86" s="67"/>
      <c r="L86" s="67"/>
      <c r="M86" s="67"/>
      <c r="N86" s="68"/>
      <c r="O86" s="69"/>
      <c r="P86" s="69"/>
      <c r="Q86" s="33"/>
      <c r="R86" s="20">
        <f t="shared" si="47"/>
        <v>-6199.5889800000004</v>
      </c>
      <c r="S86" s="20">
        <f t="shared" si="48"/>
        <v>0</v>
      </c>
      <c r="T86" s="20">
        <f t="shared" si="49"/>
        <v>0</v>
      </c>
      <c r="U86" s="21">
        <f t="shared" si="50"/>
        <v>-6199.6</v>
      </c>
      <c r="V86" s="21">
        <f t="shared" si="51"/>
        <v>0</v>
      </c>
      <c r="W86" s="21">
        <f t="shared" si="52"/>
        <v>0</v>
      </c>
      <c r="Z86" s="10">
        <f t="shared" si="55"/>
        <v>1.1019999999916763E-2</v>
      </c>
      <c r="AA86" s="10">
        <f t="shared" si="55"/>
        <v>0</v>
      </c>
      <c r="AB86" s="10">
        <f t="shared" si="55"/>
        <v>0</v>
      </c>
    </row>
    <row r="87" spans="1:28" s="19" customFormat="1" ht="25.5">
      <c r="A87" s="22" t="s">
        <v>229</v>
      </c>
      <c r="B87" s="22"/>
      <c r="C87" s="50" t="s">
        <v>227</v>
      </c>
      <c r="D87" s="67">
        <v>55734.41</v>
      </c>
      <c r="E87" s="67">
        <v>0</v>
      </c>
      <c r="F87" s="67">
        <v>0</v>
      </c>
      <c r="G87" s="68">
        <v>55734.400000000001</v>
      </c>
      <c r="H87" s="69">
        <v>0</v>
      </c>
      <c r="I87" s="69">
        <v>0</v>
      </c>
      <c r="J87" s="60"/>
      <c r="K87" s="67"/>
      <c r="L87" s="67"/>
      <c r="M87" s="67"/>
      <c r="N87" s="68"/>
      <c r="O87" s="69"/>
      <c r="P87" s="69"/>
      <c r="Q87" s="33"/>
      <c r="R87" s="20">
        <f t="shared" si="47"/>
        <v>-55734.41</v>
      </c>
      <c r="S87" s="20">
        <f t="shared" si="48"/>
        <v>0</v>
      </c>
      <c r="T87" s="20">
        <f t="shared" si="49"/>
        <v>0</v>
      </c>
      <c r="U87" s="21">
        <f t="shared" si="50"/>
        <v>-55734.400000000001</v>
      </c>
      <c r="V87" s="21">
        <f t="shared" si="51"/>
        <v>0</v>
      </c>
      <c r="W87" s="21">
        <f t="shared" si="52"/>
        <v>0</v>
      </c>
      <c r="Z87" s="10">
        <f t="shared" si="55"/>
        <v>-1.0000000002037268E-2</v>
      </c>
      <c r="AA87" s="10">
        <f t="shared" si="55"/>
        <v>0</v>
      </c>
      <c r="AB87" s="10">
        <f t="shared" si="55"/>
        <v>0</v>
      </c>
    </row>
    <row r="88" spans="1:28" s="19" customFormat="1" ht="25.5">
      <c r="A88" s="22" t="s">
        <v>230</v>
      </c>
      <c r="B88" s="22"/>
      <c r="C88" s="11" t="s">
        <v>231</v>
      </c>
      <c r="D88" s="65">
        <v>147257.01999999999</v>
      </c>
      <c r="E88" s="65">
        <v>0</v>
      </c>
      <c r="F88" s="65">
        <v>0</v>
      </c>
      <c r="G88" s="63">
        <v>147257</v>
      </c>
      <c r="H88" s="63">
        <v>0</v>
      </c>
      <c r="I88" s="63">
        <v>0</v>
      </c>
      <c r="J88" s="60"/>
      <c r="K88" s="65"/>
      <c r="L88" s="65"/>
      <c r="M88" s="65"/>
      <c r="N88" s="63"/>
      <c r="O88" s="63"/>
      <c r="P88" s="63"/>
      <c r="Q88" s="33"/>
      <c r="R88" s="20">
        <f t="shared" si="47"/>
        <v>-147257.01999999999</v>
      </c>
      <c r="S88" s="20">
        <f t="shared" si="48"/>
        <v>0</v>
      </c>
      <c r="T88" s="20">
        <f t="shared" si="49"/>
        <v>0</v>
      </c>
      <c r="U88" s="21">
        <f t="shared" si="50"/>
        <v>-147257</v>
      </c>
      <c r="V88" s="21">
        <f t="shared" si="51"/>
        <v>0</v>
      </c>
      <c r="W88" s="21">
        <f t="shared" si="52"/>
        <v>0</v>
      </c>
      <c r="Z88" s="10">
        <f t="shared" si="55"/>
        <v>-1.9999999989522621E-2</v>
      </c>
      <c r="AA88" s="10">
        <f t="shared" si="55"/>
        <v>0</v>
      </c>
      <c r="AB88" s="10">
        <f t="shared" si="55"/>
        <v>0</v>
      </c>
    </row>
    <row r="89" spans="1:28" s="19" customFormat="1">
      <c r="A89" s="22" t="s">
        <v>232</v>
      </c>
      <c r="B89" s="22" t="s">
        <v>232</v>
      </c>
      <c r="C89" s="11" t="s">
        <v>233</v>
      </c>
      <c r="D89" s="65">
        <v>81000</v>
      </c>
      <c r="E89" s="65">
        <v>189000</v>
      </c>
      <c r="F89" s="65">
        <v>0</v>
      </c>
      <c r="G89" s="63">
        <v>81000</v>
      </c>
      <c r="H89" s="63">
        <v>189000</v>
      </c>
      <c r="I89" s="63">
        <v>0</v>
      </c>
      <c r="J89" s="60"/>
      <c r="K89" s="65">
        <v>189000</v>
      </c>
      <c r="L89" s="65">
        <v>0</v>
      </c>
      <c r="M89" s="65">
        <v>0</v>
      </c>
      <c r="N89" s="63">
        <v>189000</v>
      </c>
      <c r="O89" s="63">
        <v>0</v>
      </c>
      <c r="P89" s="63">
        <v>0</v>
      </c>
      <c r="Q89" s="33"/>
      <c r="R89" s="20">
        <f t="shared" si="47"/>
        <v>108000</v>
      </c>
      <c r="S89" s="20">
        <f t="shared" si="48"/>
        <v>-189000</v>
      </c>
      <c r="T89" s="20">
        <f t="shared" si="49"/>
        <v>0</v>
      </c>
      <c r="U89" s="21">
        <f t="shared" si="50"/>
        <v>108000</v>
      </c>
      <c r="V89" s="21">
        <f t="shared" si="51"/>
        <v>-189000</v>
      </c>
      <c r="W89" s="21">
        <f t="shared" si="52"/>
        <v>0</v>
      </c>
      <c r="Z89" s="10">
        <f t="shared" si="55"/>
        <v>0</v>
      </c>
      <c r="AA89" s="10">
        <f t="shared" si="55"/>
        <v>0</v>
      </c>
      <c r="AB89" s="10">
        <f t="shared" si="55"/>
        <v>0</v>
      </c>
    </row>
    <row r="90" spans="1:28" s="19" customFormat="1">
      <c r="A90" s="22" t="s">
        <v>234</v>
      </c>
      <c r="B90" s="22" t="s">
        <v>234</v>
      </c>
      <c r="C90" s="11" t="s">
        <v>235</v>
      </c>
      <c r="D90" s="65">
        <v>0</v>
      </c>
      <c r="E90" s="65">
        <v>99000</v>
      </c>
      <c r="F90" s="65">
        <v>0</v>
      </c>
      <c r="G90" s="63">
        <v>0</v>
      </c>
      <c r="H90" s="63">
        <v>99000</v>
      </c>
      <c r="I90" s="63">
        <v>0</v>
      </c>
      <c r="J90" s="60"/>
      <c r="K90" s="65">
        <v>99000</v>
      </c>
      <c r="L90" s="65">
        <v>0</v>
      </c>
      <c r="M90" s="65">
        <v>0</v>
      </c>
      <c r="N90" s="63">
        <v>99000</v>
      </c>
      <c r="O90" s="63">
        <v>0</v>
      </c>
      <c r="P90" s="63">
        <v>0</v>
      </c>
      <c r="Q90" s="33"/>
      <c r="R90" s="20">
        <f t="shared" si="47"/>
        <v>99000</v>
      </c>
      <c r="S90" s="20">
        <f t="shared" si="48"/>
        <v>-99000</v>
      </c>
      <c r="T90" s="20">
        <f t="shared" si="49"/>
        <v>0</v>
      </c>
      <c r="U90" s="21">
        <f t="shared" si="50"/>
        <v>99000</v>
      </c>
      <c r="V90" s="21">
        <f t="shared" si="51"/>
        <v>-99000</v>
      </c>
      <c r="W90" s="21">
        <f t="shared" si="52"/>
        <v>0</v>
      </c>
      <c r="Z90" s="10">
        <f t="shared" si="55"/>
        <v>0</v>
      </c>
      <c r="AA90" s="10">
        <f t="shared" si="55"/>
        <v>0</v>
      </c>
      <c r="AB90" s="10">
        <f t="shared" si="55"/>
        <v>0</v>
      </c>
    </row>
    <row r="91" spans="1:28" s="19" customFormat="1" ht="15" customHeight="1">
      <c r="A91" s="22" t="s">
        <v>236</v>
      </c>
      <c r="B91" s="22" t="s">
        <v>236</v>
      </c>
      <c r="C91" s="11" t="s">
        <v>237</v>
      </c>
      <c r="D91" s="65">
        <v>0</v>
      </c>
      <c r="E91" s="65">
        <v>1000</v>
      </c>
      <c r="F91" s="65">
        <v>0</v>
      </c>
      <c r="G91" s="63">
        <v>0</v>
      </c>
      <c r="H91" s="63">
        <v>1000</v>
      </c>
      <c r="I91" s="63">
        <v>0</v>
      </c>
      <c r="J91" s="60"/>
      <c r="K91" s="65">
        <v>1000</v>
      </c>
      <c r="L91" s="65">
        <v>0</v>
      </c>
      <c r="M91" s="65">
        <v>0</v>
      </c>
      <c r="N91" s="63">
        <v>1000</v>
      </c>
      <c r="O91" s="63">
        <v>0</v>
      </c>
      <c r="P91" s="63">
        <v>0</v>
      </c>
      <c r="Q91" s="33"/>
      <c r="R91" s="20">
        <f t="shared" si="47"/>
        <v>1000</v>
      </c>
      <c r="S91" s="20">
        <f t="shared" si="48"/>
        <v>-1000</v>
      </c>
      <c r="T91" s="20">
        <f t="shared" si="49"/>
        <v>0</v>
      </c>
      <c r="U91" s="21">
        <f t="shared" si="50"/>
        <v>1000</v>
      </c>
      <c r="V91" s="21">
        <f t="shared" si="51"/>
        <v>-1000</v>
      </c>
      <c r="W91" s="21">
        <f t="shared" si="52"/>
        <v>0</v>
      </c>
      <c r="Z91" s="10">
        <f t="shared" si="55"/>
        <v>0</v>
      </c>
      <c r="AA91" s="10">
        <f t="shared" si="55"/>
        <v>0</v>
      </c>
      <c r="AB91" s="10">
        <f t="shared" si="55"/>
        <v>0</v>
      </c>
    </row>
    <row r="92" spans="1:28" s="19" customFormat="1">
      <c r="A92" s="22" t="s">
        <v>238</v>
      </c>
      <c r="B92" s="22" t="s">
        <v>238</v>
      </c>
      <c r="C92" s="11" t="s">
        <v>239</v>
      </c>
      <c r="D92" s="65">
        <v>0</v>
      </c>
      <c r="E92" s="65">
        <v>120000</v>
      </c>
      <c r="F92" s="65">
        <v>0</v>
      </c>
      <c r="G92" s="63">
        <v>0</v>
      </c>
      <c r="H92" s="63">
        <v>120000</v>
      </c>
      <c r="I92" s="63">
        <v>0</v>
      </c>
      <c r="J92" s="60"/>
      <c r="K92" s="65">
        <v>120000</v>
      </c>
      <c r="L92" s="65">
        <v>0</v>
      </c>
      <c r="M92" s="65">
        <v>0</v>
      </c>
      <c r="N92" s="63">
        <v>120000</v>
      </c>
      <c r="O92" s="63">
        <v>0</v>
      </c>
      <c r="P92" s="63">
        <v>0</v>
      </c>
      <c r="Q92" s="33"/>
      <c r="R92" s="20">
        <f t="shared" si="47"/>
        <v>120000</v>
      </c>
      <c r="S92" s="20">
        <f t="shared" si="48"/>
        <v>-120000</v>
      </c>
      <c r="T92" s="20">
        <f t="shared" si="49"/>
        <v>0</v>
      </c>
      <c r="U92" s="21">
        <f t="shared" si="50"/>
        <v>120000</v>
      </c>
      <c r="V92" s="21">
        <f t="shared" si="51"/>
        <v>-120000</v>
      </c>
      <c r="W92" s="21">
        <f t="shared" si="52"/>
        <v>0</v>
      </c>
      <c r="Z92" s="10">
        <f t="shared" si="55"/>
        <v>0</v>
      </c>
      <c r="AA92" s="10">
        <f t="shared" si="55"/>
        <v>0</v>
      </c>
      <c r="AB92" s="10">
        <f t="shared" si="55"/>
        <v>0</v>
      </c>
    </row>
    <row r="93" spans="1:28">
      <c r="A93" s="48"/>
      <c r="B93" s="48"/>
      <c r="C93" s="6" t="s">
        <v>69</v>
      </c>
      <c r="D93" s="7">
        <f>D94+D110+D112+D114+D116+D118+D120</f>
        <v>5540752.8600399997</v>
      </c>
      <c r="E93" s="7">
        <f t="shared" ref="E93:I93" si="56">E94+E110+E112+E114+E116+E118+E120</f>
        <v>5521633.0969999991</v>
      </c>
      <c r="F93" s="7">
        <f t="shared" si="56"/>
        <v>5521296.2119999994</v>
      </c>
      <c r="G93" s="8">
        <f t="shared" si="56"/>
        <v>5540752.7999999998</v>
      </c>
      <c r="H93" s="8">
        <f t="shared" si="56"/>
        <v>5521633.1999999993</v>
      </c>
      <c r="I93" s="8">
        <f t="shared" si="56"/>
        <v>5521296.1999999993</v>
      </c>
      <c r="J93" s="57"/>
      <c r="K93" s="7">
        <f>K94+K110+K112+K114+K116+K118+K120</f>
        <v>5384919.55755</v>
      </c>
      <c r="L93" s="7">
        <f t="shared" ref="L93:P93" si="57">L94+L110+L112+L114+L116+L118+L120</f>
        <v>5386438.6845499994</v>
      </c>
      <c r="M93" s="7">
        <f t="shared" si="57"/>
        <v>5386438.6845499994</v>
      </c>
      <c r="N93" s="8">
        <f t="shared" si="57"/>
        <v>5384919.5</v>
      </c>
      <c r="O93" s="8">
        <f t="shared" si="57"/>
        <v>5386438.6999999993</v>
      </c>
      <c r="P93" s="8">
        <f t="shared" si="57"/>
        <v>5386438.6999999993</v>
      </c>
      <c r="Q93" s="38"/>
      <c r="R93" s="7">
        <f t="shared" si="47"/>
        <v>-155833.30248999968</v>
      </c>
      <c r="S93" s="7">
        <f t="shared" si="48"/>
        <v>-135194.41244999971</v>
      </c>
      <c r="T93" s="7">
        <f t="shared" si="49"/>
        <v>-134857.52744999994</v>
      </c>
      <c r="U93" s="8">
        <f t="shared" si="50"/>
        <v>-155833.29999999981</v>
      </c>
      <c r="V93" s="8">
        <f t="shared" si="51"/>
        <v>-135194.5</v>
      </c>
      <c r="W93" s="8">
        <f t="shared" si="52"/>
        <v>-134857.5</v>
      </c>
      <c r="Z93" s="10">
        <f t="shared" si="55"/>
        <v>-2.4899998679757118E-3</v>
      </c>
      <c r="AA93" s="10">
        <f t="shared" si="55"/>
        <v>8.7550000287592411E-2</v>
      </c>
      <c r="AB93" s="10">
        <f t="shared" si="55"/>
        <v>-2.7449999935925007E-2</v>
      </c>
    </row>
    <row r="94" spans="1:28">
      <c r="A94" s="46" t="s">
        <v>70</v>
      </c>
      <c r="B94" s="46" t="s">
        <v>70</v>
      </c>
      <c r="C94" s="14" t="s">
        <v>71</v>
      </c>
      <c r="D94" s="61">
        <f>D95+D96+D97+D98+D99+D100+D101+D102+D103+D104+D105+D107+D108+D109</f>
        <v>274456.69033999997</v>
      </c>
      <c r="E94" s="61">
        <f t="shared" ref="E94:I94" si="58">E95+E96+E97+E98+E99+E100+E101+E102+E103+E104+E105+E107+E108+E109</f>
        <v>311971.51099999994</v>
      </c>
      <c r="F94" s="61">
        <f t="shared" si="58"/>
        <v>309399.39999999991</v>
      </c>
      <c r="G94" s="55">
        <f t="shared" si="58"/>
        <v>274456.7</v>
      </c>
      <c r="H94" s="55">
        <f t="shared" si="58"/>
        <v>311971.59999999998</v>
      </c>
      <c r="I94" s="55">
        <f t="shared" si="58"/>
        <v>309399.39999999997</v>
      </c>
      <c r="J94" s="59"/>
      <c r="K94" s="61">
        <f>K95+K96+K97+K98+K99+K100+K101+K102+K103+K104+K105+K106+K107+K108+K109</f>
        <v>261843.04654999997</v>
      </c>
      <c r="L94" s="61">
        <f t="shared" ref="L94:P94" si="59">L95+L96+L97+L98+L99+L100+L101+L102+L103+L104+L105+L106+L107+L108+L109</f>
        <v>265395.74754999997</v>
      </c>
      <c r="M94" s="61">
        <f t="shared" si="59"/>
        <v>264738.98054999998</v>
      </c>
      <c r="N94" s="61">
        <f t="shared" si="59"/>
        <v>261842.99999999997</v>
      </c>
      <c r="O94" s="61">
        <f t="shared" si="59"/>
        <v>265395.69999999995</v>
      </c>
      <c r="P94" s="61">
        <f t="shared" si="59"/>
        <v>264738.90000000002</v>
      </c>
      <c r="Q94" s="39"/>
      <c r="R94" s="15">
        <f t="shared" si="47"/>
        <v>-12613.643790000002</v>
      </c>
      <c r="S94" s="15">
        <f t="shared" si="48"/>
        <v>-46575.763449999969</v>
      </c>
      <c r="T94" s="15">
        <f t="shared" si="49"/>
        <v>-44660.419449999928</v>
      </c>
      <c r="U94" s="16">
        <f t="shared" si="50"/>
        <v>-12613.700000000041</v>
      </c>
      <c r="V94" s="16">
        <f t="shared" si="51"/>
        <v>-46575.900000000023</v>
      </c>
      <c r="W94" s="16">
        <f t="shared" si="52"/>
        <v>-44660.499999999942</v>
      </c>
      <c r="Z94" s="10">
        <f t="shared" si="55"/>
        <v>5.6210000038845465E-2</v>
      </c>
      <c r="AA94" s="10">
        <f t="shared" si="55"/>
        <v>0.13655000005383044</v>
      </c>
      <c r="AB94" s="10">
        <f t="shared" si="55"/>
        <v>8.0550000013317913E-2</v>
      </c>
    </row>
    <row r="95" spans="1:28" ht="38.25">
      <c r="A95" s="23" t="s">
        <v>72</v>
      </c>
      <c r="B95" s="23" t="s">
        <v>288</v>
      </c>
      <c r="C95" s="11" t="s">
        <v>73</v>
      </c>
      <c r="D95" s="65">
        <f>156582.114+6920.5793</f>
        <v>163502.69330000001</v>
      </c>
      <c r="E95" s="65">
        <v>198054.046</v>
      </c>
      <c r="F95" s="65">
        <v>195481.935</v>
      </c>
      <c r="G95" s="63">
        <f>142995.2+13586.9+6920.6</f>
        <v>163502.70000000001</v>
      </c>
      <c r="H95" s="63">
        <f>182250.1+15804</f>
        <v>198054.1</v>
      </c>
      <c r="I95" s="63">
        <f>158128.8+37353.1</f>
        <v>195481.9</v>
      </c>
      <c r="J95" s="58"/>
      <c r="K95" s="65">
        <v>156759.91699999999</v>
      </c>
      <c r="L95" s="65">
        <v>160526.56099999999</v>
      </c>
      <c r="M95" s="65">
        <v>159869.79399999999</v>
      </c>
      <c r="N95" s="63">
        <v>156759.9</v>
      </c>
      <c r="O95" s="63">
        <v>160526.6</v>
      </c>
      <c r="P95" s="63">
        <v>159869.79999999999</v>
      </c>
      <c r="Q95" s="24"/>
      <c r="R95" s="12">
        <f t="shared" si="47"/>
        <v>-6742.7763000000268</v>
      </c>
      <c r="S95" s="12">
        <f t="shared" si="48"/>
        <v>-37527.485000000015</v>
      </c>
      <c r="T95" s="12">
        <f t="shared" si="49"/>
        <v>-35612.141000000003</v>
      </c>
      <c r="U95" s="13">
        <f t="shared" si="50"/>
        <v>-6742.8000000000175</v>
      </c>
      <c r="V95" s="13">
        <f t="shared" si="51"/>
        <v>-37527.5</v>
      </c>
      <c r="W95" s="13">
        <f t="shared" si="52"/>
        <v>-35612.100000000006</v>
      </c>
      <c r="Z95" s="10">
        <f t="shared" si="9"/>
        <v>2.3699999990640208E-2</v>
      </c>
      <c r="AA95" s="62">
        <f t="shared" si="9"/>
        <v>1.4999999984866008E-2</v>
      </c>
      <c r="AB95" s="62">
        <f t="shared" si="9"/>
        <v>-4.0999999997438863E-2</v>
      </c>
    </row>
    <row r="96" spans="1:28" ht="25.5">
      <c r="A96" s="23" t="s">
        <v>74</v>
      </c>
      <c r="B96" s="23" t="s">
        <v>300</v>
      </c>
      <c r="C96" s="11" t="s">
        <v>75</v>
      </c>
      <c r="D96" s="64">
        <v>51.5</v>
      </c>
      <c r="E96" s="64">
        <v>51.5</v>
      </c>
      <c r="F96" s="64">
        <v>51.5</v>
      </c>
      <c r="G96" s="54">
        <f>49.4+2.1</f>
        <v>51.5</v>
      </c>
      <c r="H96" s="54">
        <f>50.8+0.7</f>
        <v>51.5</v>
      </c>
      <c r="I96" s="54">
        <f>50.8+0.7</f>
        <v>51.5</v>
      </c>
      <c r="J96" s="58"/>
      <c r="K96" s="64">
        <v>51.5</v>
      </c>
      <c r="L96" s="64">
        <v>51.5</v>
      </c>
      <c r="M96" s="64">
        <v>51.5</v>
      </c>
      <c r="N96" s="54">
        <f>49.4+2.1</f>
        <v>51.5</v>
      </c>
      <c r="O96" s="54">
        <f>50.8+0.7</f>
        <v>51.5</v>
      </c>
      <c r="P96" s="54">
        <f>50.8+0.7</f>
        <v>51.5</v>
      </c>
      <c r="Q96" s="24"/>
      <c r="R96" s="12">
        <f t="shared" si="47"/>
        <v>0</v>
      </c>
      <c r="S96" s="12">
        <f t="shared" si="48"/>
        <v>0</v>
      </c>
      <c r="T96" s="12">
        <f t="shared" si="49"/>
        <v>0</v>
      </c>
      <c r="U96" s="13">
        <f t="shared" si="50"/>
        <v>0</v>
      </c>
      <c r="V96" s="13">
        <f t="shared" si="51"/>
        <v>0</v>
      </c>
      <c r="W96" s="13">
        <f t="shared" si="52"/>
        <v>0</v>
      </c>
      <c r="Z96" s="10">
        <f t="shared" si="9"/>
        <v>0</v>
      </c>
      <c r="AA96" s="62">
        <f t="shared" si="9"/>
        <v>0</v>
      </c>
      <c r="AB96" s="62">
        <f t="shared" si="9"/>
        <v>0</v>
      </c>
    </row>
    <row r="97" spans="1:28" ht="25.5">
      <c r="A97" s="23" t="s">
        <v>76</v>
      </c>
      <c r="B97" s="23" t="s">
        <v>305</v>
      </c>
      <c r="C97" s="11" t="s">
        <v>77</v>
      </c>
      <c r="D97" s="65">
        <f>37315.7-2055.8</f>
        <v>35259.899999999994</v>
      </c>
      <c r="E97" s="65">
        <f>38377.7-3117.8</f>
        <v>35259.899999999994</v>
      </c>
      <c r="F97" s="65">
        <f>38377.7-3117.8</f>
        <v>35259.899999999994</v>
      </c>
      <c r="G97" s="63">
        <f>37315.7-2055.8</f>
        <v>35259.899999999994</v>
      </c>
      <c r="H97" s="63">
        <f>38377.7-3117.8</f>
        <v>35259.899999999994</v>
      </c>
      <c r="I97" s="63">
        <f>38377.7-3117.8</f>
        <v>35259.899999999994</v>
      </c>
      <c r="J97" s="58"/>
      <c r="K97" s="65">
        <f>37315.7-2055.8</f>
        <v>35259.899999999994</v>
      </c>
      <c r="L97" s="65">
        <f>38377.7-3117.8</f>
        <v>35259.899999999994</v>
      </c>
      <c r="M97" s="65">
        <f>38377.7-3117.8</f>
        <v>35259.899999999994</v>
      </c>
      <c r="N97" s="63">
        <f>37315.7-2055.8</f>
        <v>35259.899999999994</v>
      </c>
      <c r="O97" s="63">
        <f>38377.7-3117.8</f>
        <v>35259.899999999994</v>
      </c>
      <c r="P97" s="63">
        <f>38377.7-3117.8</f>
        <v>35259.899999999994</v>
      </c>
      <c r="Q97" s="24"/>
      <c r="R97" s="12">
        <f t="shared" si="47"/>
        <v>0</v>
      </c>
      <c r="S97" s="12">
        <f t="shared" si="48"/>
        <v>0</v>
      </c>
      <c r="T97" s="12">
        <f t="shared" si="49"/>
        <v>0</v>
      </c>
      <c r="U97" s="13">
        <f t="shared" si="50"/>
        <v>0</v>
      </c>
      <c r="V97" s="13">
        <f t="shared" si="51"/>
        <v>0</v>
      </c>
      <c r="W97" s="13">
        <f t="shared" si="52"/>
        <v>0</v>
      </c>
      <c r="Z97" s="10">
        <f t="shared" si="9"/>
        <v>0</v>
      </c>
      <c r="AA97" s="62">
        <f t="shared" si="9"/>
        <v>0</v>
      </c>
      <c r="AB97" s="62">
        <f t="shared" si="9"/>
        <v>0</v>
      </c>
    </row>
    <row r="98" spans="1:28" ht="25.5">
      <c r="A98" s="23" t="s">
        <v>78</v>
      </c>
      <c r="B98" s="23" t="s">
        <v>283</v>
      </c>
      <c r="C98" s="11" t="s">
        <v>79</v>
      </c>
      <c r="D98" s="65">
        <f>69129.826-2963.46796</f>
        <v>66166.358040000006</v>
      </c>
      <c r="E98" s="65">
        <v>69129.826000000001</v>
      </c>
      <c r="F98" s="65">
        <v>69129.826000000001</v>
      </c>
      <c r="G98" s="63">
        <f>59876.8+9253-2963.5</f>
        <v>66166.3</v>
      </c>
      <c r="H98" s="63">
        <f>59876.8+9253</f>
        <v>69129.8</v>
      </c>
      <c r="I98" s="63">
        <f>59876.8+9253</f>
        <v>69129.8</v>
      </c>
      <c r="J98" s="58"/>
      <c r="K98" s="65">
        <v>60112.271549999998</v>
      </c>
      <c r="L98" s="65">
        <v>60112.271549999998</v>
      </c>
      <c r="M98" s="65">
        <v>60112.271549999998</v>
      </c>
      <c r="N98" s="63">
        <v>60112.3</v>
      </c>
      <c r="O98" s="63">
        <v>60112.3</v>
      </c>
      <c r="P98" s="63">
        <v>60112.3</v>
      </c>
      <c r="Q98" s="24"/>
      <c r="R98" s="17">
        <f t="shared" si="47"/>
        <v>-6054.0864900000088</v>
      </c>
      <c r="S98" s="17">
        <f t="shared" si="48"/>
        <v>-9017.5544500000033</v>
      </c>
      <c r="T98" s="17">
        <f t="shared" si="49"/>
        <v>-9017.5544500000033</v>
      </c>
      <c r="U98" s="18">
        <f t="shared" si="50"/>
        <v>-6054</v>
      </c>
      <c r="V98" s="18">
        <f t="shared" si="51"/>
        <v>-9017.5</v>
      </c>
      <c r="W98" s="18">
        <f t="shared" si="52"/>
        <v>-9017.5</v>
      </c>
      <c r="Z98" s="10">
        <f t="shared" si="9"/>
        <v>-8.6490000008780044E-2</v>
      </c>
      <c r="AA98" s="62">
        <f t="shared" si="9"/>
        <v>-5.4450000003271271E-2</v>
      </c>
      <c r="AB98" s="62">
        <f t="shared" si="9"/>
        <v>-5.4450000003271271E-2</v>
      </c>
    </row>
    <row r="99" spans="1:28" ht="38.25">
      <c r="A99" s="23" t="s">
        <v>80</v>
      </c>
      <c r="B99" s="23" t="s">
        <v>284</v>
      </c>
      <c r="C99" s="11" t="s">
        <v>81</v>
      </c>
      <c r="D99" s="65">
        <f>102.199+4.336</f>
        <v>106.535</v>
      </c>
      <c r="E99" s="65">
        <f>105.086+1.449</f>
        <v>106.535</v>
      </c>
      <c r="F99" s="65">
        <f>105.086+1.449</f>
        <v>106.535</v>
      </c>
      <c r="G99" s="63">
        <f>102.2+4.3</f>
        <v>106.5</v>
      </c>
      <c r="H99" s="63">
        <f>105.1+1.4</f>
        <v>106.5</v>
      </c>
      <c r="I99" s="63">
        <f>105.1+1.4</f>
        <v>106.5</v>
      </c>
      <c r="J99" s="58"/>
      <c r="K99" s="65">
        <v>106.535</v>
      </c>
      <c r="L99" s="65">
        <v>106.535</v>
      </c>
      <c r="M99" s="65">
        <v>106.535</v>
      </c>
      <c r="N99" s="63">
        <f>102.2+4.3</f>
        <v>106.5</v>
      </c>
      <c r="O99" s="63">
        <f>105.1+1.4</f>
        <v>106.5</v>
      </c>
      <c r="P99" s="63">
        <f>105.1+1.4</f>
        <v>106.5</v>
      </c>
      <c r="Q99" s="24"/>
      <c r="R99" s="12">
        <f t="shared" ref="R99:R105" si="60">K99-D99</f>
        <v>0</v>
      </c>
      <c r="S99" s="12">
        <f t="shared" ref="S99:S105" si="61">L99-E99</f>
        <v>0</v>
      </c>
      <c r="T99" s="12">
        <f t="shared" ref="T99:T105" si="62">M99-F99</f>
        <v>0</v>
      </c>
      <c r="U99" s="13">
        <f t="shared" ref="U99:U105" si="63">N99-G99</f>
        <v>0</v>
      </c>
      <c r="V99" s="13">
        <f t="shared" ref="V99:V105" si="64">O99-H99</f>
        <v>0</v>
      </c>
      <c r="W99" s="13">
        <f t="shared" ref="W99:W105" si="65">P99-I99</f>
        <v>0</v>
      </c>
      <c r="Z99" s="10">
        <f t="shared" si="9"/>
        <v>0</v>
      </c>
      <c r="AA99" s="62">
        <f t="shared" si="9"/>
        <v>0</v>
      </c>
      <c r="AB99" s="62">
        <f t="shared" si="9"/>
        <v>0</v>
      </c>
    </row>
    <row r="100" spans="1:28" ht="25.5">
      <c r="A100" s="23" t="s">
        <v>82</v>
      </c>
      <c r="B100" s="23" t="s">
        <v>286</v>
      </c>
      <c r="C100" s="11" t="s">
        <v>83</v>
      </c>
      <c r="D100" s="64">
        <v>772.8</v>
      </c>
      <c r="E100" s="64">
        <v>772.8</v>
      </c>
      <c r="F100" s="64">
        <v>772.8</v>
      </c>
      <c r="G100" s="54">
        <f>740.2+32.6</f>
        <v>772.80000000000007</v>
      </c>
      <c r="H100" s="54">
        <f>761.9+10.9</f>
        <v>772.8</v>
      </c>
      <c r="I100" s="54">
        <f>761.9+10.9</f>
        <v>772.8</v>
      </c>
      <c r="J100" s="58"/>
      <c r="K100" s="64">
        <v>772.8</v>
      </c>
      <c r="L100" s="64">
        <v>772.8</v>
      </c>
      <c r="M100" s="64">
        <v>772.8</v>
      </c>
      <c r="N100" s="54">
        <v>772.8</v>
      </c>
      <c r="O100" s="54">
        <v>772.8</v>
      </c>
      <c r="P100" s="54">
        <v>772.8</v>
      </c>
      <c r="Q100" s="24"/>
      <c r="R100" s="12">
        <f t="shared" si="60"/>
        <v>0</v>
      </c>
      <c r="S100" s="12">
        <f t="shared" si="61"/>
        <v>0</v>
      </c>
      <c r="T100" s="12">
        <f t="shared" si="62"/>
        <v>0</v>
      </c>
      <c r="U100" s="13">
        <f t="shared" si="63"/>
        <v>0</v>
      </c>
      <c r="V100" s="13">
        <f t="shared" si="64"/>
        <v>0</v>
      </c>
      <c r="W100" s="13">
        <f t="shared" si="65"/>
        <v>0</v>
      </c>
      <c r="Z100" s="10">
        <f t="shared" si="9"/>
        <v>0</v>
      </c>
      <c r="AA100" s="62">
        <f t="shared" si="9"/>
        <v>0</v>
      </c>
      <c r="AB100" s="62">
        <f t="shared" si="9"/>
        <v>0</v>
      </c>
    </row>
    <row r="101" spans="1:28" ht="25.5">
      <c r="A101" s="23" t="s">
        <v>84</v>
      </c>
      <c r="B101" s="23" t="s">
        <v>310</v>
      </c>
      <c r="C101" s="11" t="s">
        <v>85</v>
      </c>
      <c r="D101" s="64">
        <v>1969.269</v>
      </c>
      <c r="E101" s="64">
        <v>1969.269</v>
      </c>
      <c r="F101" s="64">
        <v>1969.269</v>
      </c>
      <c r="G101" s="54">
        <f>2528.7-559.4</f>
        <v>1969.2999999999997</v>
      </c>
      <c r="H101" s="54">
        <f>2221.9-252.6</f>
        <v>1969.3000000000002</v>
      </c>
      <c r="I101" s="54">
        <f>2221.9-252.6</f>
        <v>1969.3000000000002</v>
      </c>
      <c r="J101" s="58"/>
      <c r="K101" s="64">
        <v>1001.664</v>
      </c>
      <c r="L101" s="64">
        <v>787.721</v>
      </c>
      <c r="M101" s="64">
        <v>787.721</v>
      </c>
      <c r="N101" s="54">
        <v>1001.7</v>
      </c>
      <c r="O101" s="54">
        <v>787.7</v>
      </c>
      <c r="P101" s="54">
        <v>787.7</v>
      </c>
      <c r="Q101" s="24"/>
      <c r="R101" s="12">
        <f t="shared" si="60"/>
        <v>-967.60500000000002</v>
      </c>
      <c r="S101" s="12">
        <f t="shared" si="61"/>
        <v>-1181.548</v>
      </c>
      <c r="T101" s="12">
        <f t="shared" si="62"/>
        <v>-1181.548</v>
      </c>
      <c r="U101" s="13">
        <f t="shared" si="63"/>
        <v>-967.59999999999968</v>
      </c>
      <c r="V101" s="13">
        <f t="shared" si="64"/>
        <v>-1181.6000000000001</v>
      </c>
      <c r="W101" s="13">
        <f t="shared" si="65"/>
        <v>-1181.6000000000001</v>
      </c>
      <c r="Z101" s="10">
        <f t="shared" si="9"/>
        <v>-5.000000000336513E-3</v>
      </c>
      <c r="AA101" s="62">
        <f t="shared" si="9"/>
        <v>5.2000000000134605E-2</v>
      </c>
      <c r="AB101" s="62">
        <f t="shared" si="9"/>
        <v>5.2000000000134605E-2</v>
      </c>
    </row>
    <row r="102" spans="1:28" ht="38.25">
      <c r="A102" s="23" t="s">
        <v>86</v>
      </c>
      <c r="B102" s="23" t="s">
        <v>311</v>
      </c>
      <c r="C102" s="11" t="s">
        <v>87</v>
      </c>
      <c r="D102" s="64">
        <v>106.535</v>
      </c>
      <c r="E102" s="64">
        <v>106.535</v>
      </c>
      <c r="F102" s="64">
        <v>106.535</v>
      </c>
      <c r="G102" s="54">
        <f>102.2+4.4</f>
        <v>106.60000000000001</v>
      </c>
      <c r="H102" s="54">
        <f>105.1+1.5</f>
        <v>106.6</v>
      </c>
      <c r="I102" s="54">
        <f>105.1+1.5</f>
        <v>106.6</v>
      </c>
      <c r="J102" s="58"/>
      <c r="K102" s="64">
        <v>106.535</v>
      </c>
      <c r="L102" s="64">
        <v>106.535</v>
      </c>
      <c r="M102" s="64">
        <v>106.535</v>
      </c>
      <c r="N102" s="63">
        <v>106.5</v>
      </c>
      <c r="O102" s="63">
        <v>106.5</v>
      </c>
      <c r="P102" s="63">
        <v>106.5</v>
      </c>
      <c r="Q102" s="24"/>
      <c r="R102" s="12">
        <f t="shared" si="60"/>
        <v>0</v>
      </c>
      <c r="S102" s="12">
        <f t="shared" si="61"/>
        <v>0</v>
      </c>
      <c r="T102" s="12">
        <f t="shared" si="62"/>
        <v>0</v>
      </c>
      <c r="U102" s="13">
        <f t="shared" si="63"/>
        <v>-0.10000000000000853</v>
      </c>
      <c r="V102" s="13">
        <f t="shared" si="64"/>
        <v>-9.9999999999994316E-2</v>
      </c>
      <c r="W102" s="13">
        <f t="shared" si="65"/>
        <v>-9.9999999999994316E-2</v>
      </c>
      <c r="Z102" s="10">
        <f t="shared" si="9"/>
        <v>0.10000000000000853</v>
      </c>
      <c r="AA102" s="62">
        <f t="shared" si="9"/>
        <v>9.9999999999994316E-2</v>
      </c>
      <c r="AB102" s="62">
        <f t="shared" si="9"/>
        <v>9.9999999999994316E-2</v>
      </c>
    </row>
    <row r="103" spans="1:28" ht="25.5">
      <c r="A103" s="23" t="s">
        <v>88</v>
      </c>
      <c r="B103" s="23" t="s">
        <v>307</v>
      </c>
      <c r="C103" s="11" t="s">
        <v>89</v>
      </c>
      <c r="D103" s="64">
        <v>515.20000000000005</v>
      </c>
      <c r="E103" s="64">
        <v>515.20000000000005</v>
      </c>
      <c r="F103" s="64">
        <v>515.20000000000005</v>
      </c>
      <c r="G103" s="54">
        <f>493.5+21.7</f>
        <v>515.20000000000005</v>
      </c>
      <c r="H103" s="54">
        <f t="shared" ref="H103:I103" si="66">493.5+21.7</f>
        <v>515.20000000000005</v>
      </c>
      <c r="I103" s="54">
        <f t="shared" si="66"/>
        <v>515.20000000000005</v>
      </c>
      <c r="J103" s="58"/>
      <c r="K103" s="64">
        <v>204.6</v>
      </c>
      <c r="L103" s="64">
        <v>204.6</v>
      </c>
      <c r="M103" s="64">
        <v>204.6</v>
      </c>
      <c r="N103" s="54">
        <v>204.6</v>
      </c>
      <c r="O103" s="54">
        <v>204.6</v>
      </c>
      <c r="P103" s="54">
        <v>204.6</v>
      </c>
      <c r="Q103" s="24"/>
      <c r="R103" s="12">
        <f t="shared" si="60"/>
        <v>-310.60000000000002</v>
      </c>
      <c r="S103" s="12">
        <f t="shared" si="61"/>
        <v>-310.60000000000002</v>
      </c>
      <c r="T103" s="12">
        <f t="shared" si="62"/>
        <v>-310.60000000000002</v>
      </c>
      <c r="U103" s="13">
        <f t="shared" si="63"/>
        <v>-310.60000000000002</v>
      </c>
      <c r="V103" s="13">
        <f t="shared" si="64"/>
        <v>-310.60000000000002</v>
      </c>
      <c r="W103" s="13">
        <f t="shared" si="65"/>
        <v>-310.60000000000002</v>
      </c>
      <c r="Z103" s="10">
        <f t="shared" si="9"/>
        <v>0</v>
      </c>
      <c r="AA103" s="62">
        <f t="shared" si="9"/>
        <v>0</v>
      </c>
      <c r="AB103" s="62">
        <f t="shared" si="9"/>
        <v>0</v>
      </c>
    </row>
    <row r="104" spans="1:28" ht="25.5">
      <c r="A104" s="23" t="s">
        <v>90</v>
      </c>
      <c r="B104" s="23" t="s">
        <v>294</v>
      </c>
      <c r="C104" s="11" t="s">
        <v>91</v>
      </c>
      <c r="D104" s="64">
        <v>75.900000000000006</v>
      </c>
      <c r="E104" s="64">
        <v>75.900000000000006</v>
      </c>
      <c r="F104" s="64">
        <v>75.900000000000006</v>
      </c>
      <c r="G104" s="54">
        <f>73.3+2.6</f>
        <v>75.899999999999991</v>
      </c>
      <c r="H104" s="54">
        <f>75+0.9</f>
        <v>75.900000000000006</v>
      </c>
      <c r="I104" s="54">
        <f>75+0.9</f>
        <v>75.900000000000006</v>
      </c>
      <c r="J104" s="58"/>
      <c r="K104" s="64">
        <v>75.900000000000006</v>
      </c>
      <c r="L104" s="64">
        <v>75.900000000000006</v>
      </c>
      <c r="M104" s="64">
        <v>75.900000000000006</v>
      </c>
      <c r="N104" s="54">
        <f>73.3+2.6</f>
        <v>75.899999999999991</v>
      </c>
      <c r="O104" s="54">
        <f>75+0.9</f>
        <v>75.900000000000006</v>
      </c>
      <c r="P104" s="54">
        <f>75+0.9</f>
        <v>75.900000000000006</v>
      </c>
      <c r="Q104" s="24"/>
      <c r="R104" s="12">
        <f t="shared" si="60"/>
        <v>0</v>
      </c>
      <c r="S104" s="12">
        <f t="shared" si="61"/>
        <v>0</v>
      </c>
      <c r="T104" s="12">
        <f t="shared" si="62"/>
        <v>0</v>
      </c>
      <c r="U104" s="13">
        <f t="shared" si="63"/>
        <v>0</v>
      </c>
      <c r="V104" s="13">
        <f t="shared" si="64"/>
        <v>0</v>
      </c>
      <c r="W104" s="13">
        <f t="shared" si="65"/>
        <v>0</v>
      </c>
      <c r="Z104" s="10">
        <f t="shared" si="9"/>
        <v>0</v>
      </c>
      <c r="AA104" s="62">
        <f t="shared" si="9"/>
        <v>0</v>
      </c>
      <c r="AB104" s="62">
        <f t="shared" si="9"/>
        <v>0</v>
      </c>
    </row>
    <row r="105" spans="1:28" ht="38.25">
      <c r="A105" s="23" t="s">
        <v>92</v>
      </c>
      <c r="B105" s="23" t="s">
        <v>313</v>
      </c>
      <c r="C105" s="11" t="s">
        <v>93</v>
      </c>
      <c r="D105" s="64">
        <v>5</v>
      </c>
      <c r="E105" s="64">
        <v>5</v>
      </c>
      <c r="F105" s="64">
        <v>5</v>
      </c>
      <c r="G105" s="54">
        <v>5</v>
      </c>
      <c r="H105" s="54">
        <v>5</v>
      </c>
      <c r="I105" s="54">
        <v>5</v>
      </c>
      <c r="J105" s="58"/>
      <c r="K105" s="64">
        <v>5</v>
      </c>
      <c r="L105" s="64">
        <v>5</v>
      </c>
      <c r="M105" s="64">
        <v>5</v>
      </c>
      <c r="N105" s="54">
        <v>5</v>
      </c>
      <c r="O105" s="54">
        <v>5</v>
      </c>
      <c r="P105" s="54">
        <v>5</v>
      </c>
      <c r="Q105" s="24"/>
      <c r="R105" s="12">
        <f t="shared" si="60"/>
        <v>0</v>
      </c>
      <c r="S105" s="12">
        <f t="shared" si="61"/>
        <v>0</v>
      </c>
      <c r="T105" s="12">
        <f t="shared" si="62"/>
        <v>0</v>
      </c>
      <c r="U105" s="13">
        <f t="shared" si="63"/>
        <v>0</v>
      </c>
      <c r="V105" s="13">
        <f t="shared" si="64"/>
        <v>0</v>
      </c>
      <c r="W105" s="13">
        <f t="shared" si="65"/>
        <v>0</v>
      </c>
      <c r="Z105" s="10">
        <f t="shared" si="9"/>
        <v>0</v>
      </c>
      <c r="AA105" s="62">
        <f t="shared" si="9"/>
        <v>0</v>
      </c>
      <c r="AB105" s="62">
        <f t="shared" si="9"/>
        <v>0</v>
      </c>
    </row>
    <row r="106" spans="1:28" ht="25.5">
      <c r="A106" s="23"/>
      <c r="B106" s="23" t="s">
        <v>292</v>
      </c>
      <c r="C106" s="11" t="s">
        <v>291</v>
      </c>
      <c r="D106" s="64"/>
      <c r="E106" s="64"/>
      <c r="F106" s="64"/>
      <c r="G106" s="54"/>
      <c r="H106" s="54"/>
      <c r="I106" s="54"/>
      <c r="J106" s="58"/>
      <c r="K106" s="64">
        <v>511.42399999999998</v>
      </c>
      <c r="L106" s="64">
        <v>511.42399999999998</v>
      </c>
      <c r="M106" s="64">
        <v>511.42399999999998</v>
      </c>
      <c r="N106" s="54">
        <v>511.4</v>
      </c>
      <c r="O106" s="54">
        <v>511.4</v>
      </c>
      <c r="P106" s="54">
        <v>511.4</v>
      </c>
      <c r="Q106" s="24"/>
      <c r="R106" s="12"/>
      <c r="S106" s="12"/>
      <c r="T106" s="12"/>
      <c r="U106" s="13"/>
      <c r="V106" s="13"/>
      <c r="W106" s="13"/>
      <c r="Z106" s="10"/>
      <c r="AA106" s="62"/>
      <c r="AB106" s="62"/>
    </row>
    <row r="107" spans="1:28" ht="25.5">
      <c r="A107" s="23" t="s">
        <v>94</v>
      </c>
      <c r="B107" s="23" t="s">
        <v>308</v>
      </c>
      <c r="C107" s="11" t="s">
        <v>95</v>
      </c>
      <c r="D107" s="64">
        <v>262.5</v>
      </c>
      <c r="E107" s="64">
        <v>262.5</v>
      </c>
      <c r="F107" s="64">
        <v>262.5</v>
      </c>
      <c r="G107" s="54">
        <f>251.5+11</f>
        <v>262.5</v>
      </c>
      <c r="H107" s="54">
        <f>258.8+3.7</f>
        <v>262.5</v>
      </c>
      <c r="I107" s="54">
        <f>258.8+3.7</f>
        <v>262.5</v>
      </c>
      <c r="J107" s="58"/>
      <c r="K107" s="64">
        <v>175</v>
      </c>
      <c r="L107" s="64">
        <v>175</v>
      </c>
      <c r="M107" s="64">
        <v>175</v>
      </c>
      <c r="N107" s="64">
        <v>175</v>
      </c>
      <c r="O107" s="64">
        <v>175</v>
      </c>
      <c r="P107" s="64">
        <v>175</v>
      </c>
      <c r="Q107" s="24"/>
      <c r="R107" s="12">
        <f t="shared" ref="R107:R121" si="67">K107-D107</f>
        <v>-87.5</v>
      </c>
      <c r="S107" s="12">
        <f t="shared" ref="S107:S121" si="68">L107-E107</f>
        <v>-87.5</v>
      </c>
      <c r="T107" s="12">
        <f t="shared" ref="T107:T121" si="69">M107-F107</f>
        <v>-87.5</v>
      </c>
      <c r="U107" s="13">
        <f t="shared" ref="U107:U121" si="70">N107-G107</f>
        <v>-87.5</v>
      </c>
      <c r="V107" s="13">
        <f t="shared" ref="V107:V121" si="71">O107-H107</f>
        <v>-87.5</v>
      </c>
      <c r="W107" s="13">
        <f t="shared" ref="W107:W121" si="72">P107-I107</f>
        <v>-87.5</v>
      </c>
      <c r="Z107" s="10">
        <f t="shared" si="9"/>
        <v>0</v>
      </c>
      <c r="AA107" s="62">
        <f t="shared" si="9"/>
        <v>0</v>
      </c>
      <c r="AB107" s="62">
        <f t="shared" si="9"/>
        <v>0</v>
      </c>
    </row>
    <row r="108" spans="1:28" ht="38.25">
      <c r="A108" s="23" t="s">
        <v>96</v>
      </c>
      <c r="B108" s="23" t="s">
        <v>295</v>
      </c>
      <c r="C108" s="11" t="s">
        <v>97</v>
      </c>
      <c r="D108" s="64">
        <v>5400</v>
      </c>
      <c r="E108" s="64">
        <v>5400</v>
      </c>
      <c r="F108" s="64">
        <v>5400</v>
      </c>
      <c r="G108" s="54">
        <v>5400</v>
      </c>
      <c r="H108" s="54">
        <v>5400</v>
      </c>
      <c r="I108" s="54">
        <v>5400</v>
      </c>
      <c r="J108" s="58"/>
      <c r="K108" s="64">
        <v>6700</v>
      </c>
      <c r="L108" s="64">
        <v>6700</v>
      </c>
      <c r="M108" s="64">
        <v>6700</v>
      </c>
      <c r="N108" s="54">
        <v>6700</v>
      </c>
      <c r="O108" s="54">
        <v>6700</v>
      </c>
      <c r="P108" s="54">
        <v>6700</v>
      </c>
      <c r="Q108" s="24"/>
      <c r="R108" s="12">
        <f t="shared" si="67"/>
        <v>1300</v>
      </c>
      <c r="S108" s="12">
        <f t="shared" si="68"/>
        <v>1300</v>
      </c>
      <c r="T108" s="12">
        <f t="shared" si="69"/>
        <v>1300</v>
      </c>
      <c r="U108" s="13">
        <f t="shared" si="70"/>
        <v>1300</v>
      </c>
      <c r="V108" s="13">
        <f t="shared" si="71"/>
        <v>1300</v>
      </c>
      <c r="W108" s="13">
        <f t="shared" si="72"/>
        <v>1300</v>
      </c>
      <c r="Z108" s="10">
        <f t="shared" si="9"/>
        <v>0</v>
      </c>
      <c r="AA108" s="62">
        <f t="shared" si="9"/>
        <v>0</v>
      </c>
      <c r="AB108" s="62">
        <f t="shared" si="9"/>
        <v>0</v>
      </c>
    </row>
    <row r="109" spans="1:28" ht="25.5">
      <c r="A109" s="49" t="s">
        <v>98</v>
      </c>
      <c r="B109" s="49"/>
      <c r="C109" s="11" t="s">
        <v>99</v>
      </c>
      <c r="D109" s="64">
        <v>262.5</v>
      </c>
      <c r="E109" s="64">
        <v>262.5</v>
      </c>
      <c r="F109" s="64">
        <v>262.5</v>
      </c>
      <c r="G109" s="54">
        <f>251.5+11</f>
        <v>262.5</v>
      </c>
      <c r="H109" s="54">
        <f>258.8+3.7</f>
        <v>262.5</v>
      </c>
      <c r="I109" s="54">
        <f>258.8+3.7</f>
        <v>262.5</v>
      </c>
      <c r="J109" s="58"/>
      <c r="K109" s="64"/>
      <c r="L109" s="64"/>
      <c r="M109" s="64"/>
      <c r="N109" s="54"/>
      <c r="O109" s="54"/>
      <c r="P109" s="54"/>
      <c r="Q109" s="24"/>
      <c r="R109" s="12">
        <f t="shared" si="67"/>
        <v>-262.5</v>
      </c>
      <c r="S109" s="12">
        <f t="shared" si="68"/>
        <v>-262.5</v>
      </c>
      <c r="T109" s="12">
        <f t="shared" si="69"/>
        <v>-262.5</v>
      </c>
      <c r="U109" s="13">
        <f t="shared" si="70"/>
        <v>-262.5</v>
      </c>
      <c r="V109" s="13">
        <f t="shared" si="71"/>
        <v>-262.5</v>
      </c>
      <c r="W109" s="13">
        <f t="shared" si="72"/>
        <v>-262.5</v>
      </c>
      <c r="Z109" s="10">
        <f t="shared" si="9"/>
        <v>0</v>
      </c>
      <c r="AA109" s="62">
        <f t="shared" si="9"/>
        <v>0</v>
      </c>
      <c r="AB109" s="62">
        <f t="shared" si="9"/>
        <v>0</v>
      </c>
    </row>
    <row r="110" spans="1:28" ht="25.5">
      <c r="A110" s="46" t="s">
        <v>100</v>
      </c>
      <c r="B110" s="46" t="s">
        <v>100</v>
      </c>
      <c r="C110" s="14" t="s">
        <v>101</v>
      </c>
      <c r="D110" s="61">
        <f>D111</f>
        <v>120352.9</v>
      </c>
      <c r="E110" s="61">
        <f t="shared" ref="E110:F110" si="73">E111</f>
        <v>120352.9</v>
      </c>
      <c r="F110" s="61">
        <f t="shared" si="73"/>
        <v>120352.9</v>
      </c>
      <c r="G110" s="55">
        <f>G111</f>
        <v>120352.9</v>
      </c>
      <c r="H110" s="55">
        <f t="shared" ref="H110:I110" si="74">H111</f>
        <v>120352.9</v>
      </c>
      <c r="I110" s="55">
        <f t="shared" si="74"/>
        <v>120352.9</v>
      </c>
      <c r="J110" s="59"/>
      <c r="K110" s="61">
        <f>K111</f>
        <v>112911.2</v>
      </c>
      <c r="L110" s="61">
        <f t="shared" ref="L110:M110" si="75">L111</f>
        <v>112911.2</v>
      </c>
      <c r="M110" s="61">
        <f t="shared" si="75"/>
        <v>112911.2</v>
      </c>
      <c r="N110" s="55">
        <f>N111</f>
        <v>112911.2</v>
      </c>
      <c r="O110" s="55">
        <f t="shared" ref="O110:P110" si="76">O111</f>
        <v>112911.2</v>
      </c>
      <c r="P110" s="55">
        <f t="shared" si="76"/>
        <v>112911.2</v>
      </c>
      <c r="Q110" s="39"/>
      <c r="R110" s="15">
        <f t="shared" si="67"/>
        <v>-7441.6999999999971</v>
      </c>
      <c r="S110" s="15">
        <f t="shared" si="68"/>
        <v>-7441.6999999999971</v>
      </c>
      <c r="T110" s="15">
        <f t="shared" si="69"/>
        <v>-7441.6999999999971</v>
      </c>
      <c r="U110" s="16">
        <f t="shared" si="70"/>
        <v>-7441.6999999999971</v>
      </c>
      <c r="V110" s="16">
        <f t="shared" si="71"/>
        <v>-7441.6999999999971</v>
      </c>
      <c r="W110" s="16">
        <f t="shared" si="72"/>
        <v>-7441.6999999999971</v>
      </c>
      <c r="Z110" s="10">
        <f t="shared" si="9"/>
        <v>0</v>
      </c>
      <c r="AA110" s="62">
        <f t="shared" si="9"/>
        <v>0</v>
      </c>
      <c r="AB110" s="62">
        <f t="shared" si="9"/>
        <v>0</v>
      </c>
    </row>
    <row r="111" spans="1:28" ht="25.5">
      <c r="A111" s="23" t="s">
        <v>102</v>
      </c>
      <c r="B111" s="23" t="s">
        <v>304</v>
      </c>
      <c r="C111" s="11" t="s">
        <v>103</v>
      </c>
      <c r="D111" s="64">
        <v>120352.9</v>
      </c>
      <c r="E111" s="64">
        <v>120352.9</v>
      </c>
      <c r="F111" s="64">
        <v>120352.9</v>
      </c>
      <c r="G111" s="54">
        <v>120352.9</v>
      </c>
      <c r="H111" s="54">
        <v>120352.9</v>
      </c>
      <c r="I111" s="54">
        <v>120352.9</v>
      </c>
      <c r="J111" s="58"/>
      <c r="K111" s="80">
        <v>112911.2</v>
      </c>
      <c r="L111" s="80">
        <v>112911.2</v>
      </c>
      <c r="M111" s="80">
        <v>112911.2</v>
      </c>
      <c r="N111" s="80">
        <v>112911.2</v>
      </c>
      <c r="O111" s="80">
        <v>112911.2</v>
      </c>
      <c r="P111" s="80">
        <v>112911.2</v>
      </c>
      <c r="Q111" s="24"/>
      <c r="R111" s="12">
        <f t="shared" si="67"/>
        <v>-7441.6999999999971</v>
      </c>
      <c r="S111" s="12">
        <f t="shared" si="68"/>
        <v>-7441.6999999999971</v>
      </c>
      <c r="T111" s="12">
        <f t="shared" si="69"/>
        <v>-7441.6999999999971</v>
      </c>
      <c r="U111" s="13">
        <f t="shared" si="70"/>
        <v>-7441.6999999999971</v>
      </c>
      <c r="V111" s="13">
        <f t="shared" si="71"/>
        <v>-7441.6999999999971</v>
      </c>
      <c r="W111" s="13">
        <f t="shared" si="72"/>
        <v>-7441.6999999999971</v>
      </c>
      <c r="Z111" s="10">
        <f t="shared" si="9"/>
        <v>0</v>
      </c>
      <c r="AA111" s="62">
        <f t="shared" si="9"/>
        <v>0</v>
      </c>
      <c r="AB111" s="62">
        <f t="shared" si="9"/>
        <v>0</v>
      </c>
    </row>
    <row r="112" spans="1:28" ht="25.5">
      <c r="A112" s="46" t="s">
        <v>104</v>
      </c>
      <c r="B112" s="46" t="s">
        <v>104</v>
      </c>
      <c r="C112" s="14" t="s">
        <v>105</v>
      </c>
      <c r="D112" s="61">
        <f>D113</f>
        <v>31979.241700000002</v>
      </c>
      <c r="E112" s="61">
        <f t="shared" ref="E112:P112" si="77">E113</f>
        <v>0</v>
      </c>
      <c r="F112" s="61">
        <f t="shared" si="77"/>
        <v>0</v>
      </c>
      <c r="G112" s="55">
        <f t="shared" si="77"/>
        <v>31979.200000000004</v>
      </c>
      <c r="H112" s="55">
        <f t="shared" si="77"/>
        <v>0</v>
      </c>
      <c r="I112" s="55">
        <f t="shared" si="77"/>
        <v>0</v>
      </c>
      <c r="J112" s="59"/>
      <c r="K112" s="61">
        <f>K113</f>
        <v>49740.232999999993</v>
      </c>
      <c r="L112" s="61">
        <f t="shared" si="77"/>
        <v>45973.608999999997</v>
      </c>
      <c r="M112" s="61">
        <f t="shared" si="77"/>
        <v>46630.375999999997</v>
      </c>
      <c r="N112" s="55">
        <f t="shared" si="77"/>
        <v>49740.2</v>
      </c>
      <c r="O112" s="55">
        <f t="shared" si="77"/>
        <v>45973.599999999999</v>
      </c>
      <c r="P112" s="55">
        <f t="shared" si="77"/>
        <v>46630.400000000001</v>
      </c>
      <c r="Q112" s="39"/>
      <c r="R112" s="15">
        <f t="shared" si="67"/>
        <v>17760.991299999991</v>
      </c>
      <c r="S112" s="15">
        <f t="shared" si="68"/>
        <v>45973.608999999997</v>
      </c>
      <c r="T112" s="15">
        <f t="shared" si="69"/>
        <v>46630.375999999997</v>
      </c>
      <c r="U112" s="16">
        <f t="shared" si="70"/>
        <v>17760.999999999993</v>
      </c>
      <c r="V112" s="16">
        <f t="shared" si="71"/>
        <v>45973.599999999999</v>
      </c>
      <c r="W112" s="16">
        <f t="shared" si="72"/>
        <v>46630.400000000001</v>
      </c>
      <c r="Z112" s="10">
        <f t="shared" si="9"/>
        <v>-8.7000000021362212E-3</v>
      </c>
      <c r="AA112" s="62">
        <f t="shared" si="9"/>
        <v>8.9999999981955625E-3</v>
      </c>
      <c r="AB112" s="62">
        <f t="shared" si="9"/>
        <v>-2.4000000004889444E-2</v>
      </c>
    </row>
    <row r="113" spans="1:28" ht="38.25">
      <c r="A113" s="23" t="s">
        <v>206</v>
      </c>
      <c r="B113" s="23" t="s">
        <v>289</v>
      </c>
      <c r="C113" s="83" t="s">
        <v>106</v>
      </c>
      <c r="D113" s="65">
        <f>38899.821-6920.5793</f>
        <v>31979.241700000002</v>
      </c>
      <c r="E113" s="65">
        <v>0</v>
      </c>
      <c r="F113" s="65">
        <v>0</v>
      </c>
      <c r="G113" s="63">
        <f>39254.9-355.1-6920.6</f>
        <v>31979.200000000004</v>
      </c>
      <c r="H113" s="63">
        <v>0</v>
      </c>
      <c r="I113" s="63">
        <v>0</v>
      </c>
      <c r="J113" s="58"/>
      <c r="K113" s="84">
        <f>Таблица!D22+Таблица!D23</f>
        <v>49740.232999999993</v>
      </c>
      <c r="L113" s="84">
        <f>Таблица!E22+Таблица!E23</f>
        <v>45973.608999999997</v>
      </c>
      <c r="M113" s="84">
        <f>Таблица!F22+Таблица!F23</f>
        <v>46630.375999999997</v>
      </c>
      <c r="N113" s="85">
        <v>49740.2</v>
      </c>
      <c r="O113" s="85">
        <v>45973.599999999999</v>
      </c>
      <c r="P113" s="85">
        <v>46630.400000000001</v>
      </c>
      <c r="Q113" s="24"/>
      <c r="R113" s="12">
        <f t="shared" si="67"/>
        <v>17760.991299999991</v>
      </c>
      <c r="S113" s="12">
        <f t="shared" si="68"/>
        <v>45973.608999999997</v>
      </c>
      <c r="T113" s="12">
        <f t="shared" si="69"/>
        <v>46630.375999999997</v>
      </c>
      <c r="U113" s="13">
        <f t="shared" si="70"/>
        <v>17760.999999999993</v>
      </c>
      <c r="V113" s="13">
        <f t="shared" si="71"/>
        <v>45973.599999999999</v>
      </c>
      <c r="W113" s="13">
        <f t="shared" si="72"/>
        <v>46630.400000000001</v>
      </c>
      <c r="Z113" s="10">
        <f t="shared" ref="Z113:AB130" si="78">R113-U113</f>
        <v>-8.7000000021362212E-3</v>
      </c>
      <c r="AA113" s="62">
        <f t="shared" si="78"/>
        <v>8.9999999981955625E-3</v>
      </c>
      <c r="AB113" s="62">
        <f t="shared" si="78"/>
        <v>-2.4000000004889444E-2</v>
      </c>
    </row>
    <row r="114" spans="1:28" ht="25.5">
      <c r="A114" s="51" t="s">
        <v>107</v>
      </c>
      <c r="B114" s="51" t="s">
        <v>107</v>
      </c>
      <c r="C114" s="14" t="s">
        <v>108</v>
      </c>
      <c r="D114" s="61">
        <f>D115</f>
        <v>127.33200000000001</v>
      </c>
      <c r="E114" s="61">
        <f t="shared" ref="E114:F114" si="79">E115</f>
        <v>131.79</v>
      </c>
      <c r="F114" s="61">
        <f t="shared" si="79"/>
        <v>2367.0160000000001</v>
      </c>
      <c r="G114" s="55">
        <f>G115</f>
        <v>127.30000000000001</v>
      </c>
      <c r="H114" s="55">
        <f t="shared" ref="H114:I114" si="80">H115</f>
        <v>131.80000000000001</v>
      </c>
      <c r="I114" s="55">
        <f t="shared" si="80"/>
        <v>2367</v>
      </c>
      <c r="J114" s="59"/>
      <c r="K114" s="61">
        <f>K115</f>
        <v>82.313999999999993</v>
      </c>
      <c r="L114" s="61">
        <f t="shared" ref="L114:M114" si="81">L115</f>
        <v>1815.364</v>
      </c>
      <c r="M114" s="61">
        <f t="shared" si="81"/>
        <v>1815.364</v>
      </c>
      <c r="N114" s="55">
        <f>N115</f>
        <v>82.3</v>
      </c>
      <c r="O114" s="55">
        <f t="shared" ref="O114:P114" si="82">O115</f>
        <v>1815.4</v>
      </c>
      <c r="P114" s="55">
        <f t="shared" si="82"/>
        <v>1815.4</v>
      </c>
      <c r="Q114" s="39"/>
      <c r="R114" s="15">
        <f t="shared" si="67"/>
        <v>-45.018000000000015</v>
      </c>
      <c r="S114" s="15">
        <f t="shared" si="68"/>
        <v>1683.5740000000001</v>
      </c>
      <c r="T114" s="15">
        <f t="shared" si="69"/>
        <v>-551.65200000000004</v>
      </c>
      <c r="U114" s="16">
        <f t="shared" si="70"/>
        <v>-45.000000000000014</v>
      </c>
      <c r="V114" s="16">
        <f t="shared" si="71"/>
        <v>1683.6000000000001</v>
      </c>
      <c r="W114" s="16">
        <f t="shared" si="72"/>
        <v>-551.59999999999991</v>
      </c>
      <c r="Z114" s="10">
        <f t="shared" si="78"/>
        <v>-1.8000000000000682E-2</v>
      </c>
      <c r="AA114" s="62">
        <f t="shared" si="78"/>
        <v>-2.6000000000067303E-2</v>
      </c>
      <c r="AB114" s="62">
        <f t="shared" si="78"/>
        <v>-5.2000000000134605E-2</v>
      </c>
    </row>
    <row r="115" spans="1:28" ht="25.5">
      <c r="A115" s="23" t="s">
        <v>207</v>
      </c>
      <c r="B115" s="23"/>
      <c r="C115" s="11" t="s">
        <v>109</v>
      </c>
      <c r="D115" s="65">
        <f>28.938+98.394</f>
        <v>127.33200000000001</v>
      </c>
      <c r="E115" s="65">
        <f>25.801+105.989</f>
        <v>131.79</v>
      </c>
      <c r="F115" s="65">
        <f>25.801+2341.215</f>
        <v>2367.0160000000001</v>
      </c>
      <c r="G115" s="63">
        <f>28.9+98.4</f>
        <v>127.30000000000001</v>
      </c>
      <c r="H115" s="63">
        <f>25.8+106</f>
        <v>131.80000000000001</v>
      </c>
      <c r="I115" s="63">
        <f>25.8+2341.2</f>
        <v>2367</v>
      </c>
      <c r="J115" s="58"/>
      <c r="K115" s="65">
        <v>82.313999999999993</v>
      </c>
      <c r="L115" s="65">
        <v>1815.364</v>
      </c>
      <c r="M115" s="65">
        <v>1815.364</v>
      </c>
      <c r="N115" s="63">
        <v>82.3</v>
      </c>
      <c r="O115" s="63">
        <v>1815.4</v>
      </c>
      <c r="P115" s="63">
        <v>1815.4</v>
      </c>
      <c r="Q115" s="24"/>
      <c r="R115" s="12">
        <f t="shared" si="67"/>
        <v>-45.018000000000015</v>
      </c>
      <c r="S115" s="12">
        <f t="shared" si="68"/>
        <v>1683.5740000000001</v>
      </c>
      <c r="T115" s="12">
        <f t="shared" si="69"/>
        <v>-551.65200000000004</v>
      </c>
      <c r="U115" s="13">
        <f t="shared" si="70"/>
        <v>-45.000000000000014</v>
      </c>
      <c r="V115" s="13">
        <f t="shared" si="71"/>
        <v>1683.6000000000001</v>
      </c>
      <c r="W115" s="13">
        <f t="shared" si="72"/>
        <v>-551.59999999999991</v>
      </c>
      <c r="Z115" s="10">
        <f t="shared" si="78"/>
        <v>-1.8000000000000682E-2</v>
      </c>
      <c r="AA115" s="62">
        <f t="shared" si="78"/>
        <v>-2.6000000000067303E-2</v>
      </c>
      <c r="AB115" s="62">
        <f t="shared" si="78"/>
        <v>-5.2000000000134605E-2</v>
      </c>
    </row>
    <row r="116" spans="1:28" ht="25.5">
      <c r="A116" s="46" t="s">
        <v>110</v>
      </c>
      <c r="B116" s="46" t="s">
        <v>110</v>
      </c>
      <c r="C116" s="14" t="s">
        <v>111</v>
      </c>
      <c r="D116" s="61">
        <f>D117</f>
        <v>8847.18</v>
      </c>
      <c r="E116" s="61">
        <f t="shared" ref="E116:F116" si="83">E117</f>
        <v>8847.18</v>
      </c>
      <c r="F116" s="61">
        <f t="shared" si="83"/>
        <v>8847.18</v>
      </c>
      <c r="G116" s="55">
        <f>G117</f>
        <v>8847.2000000000007</v>
      </c>
      <c r="H116" s="55">
        <f t="shared" ref="H116:I116" si="84">H117</f>
        <v>8847.2000000000007</v>
      </c>
      <c r="I116" s="55">
        <f t="shared" si="84"/>
        <v>8847.2000000000007</v>
      </c>
      <c r="J116" s="59"/>
      <c r="K116" s="61">
        <f>K117</f>
        <v>7313.1840000000002</v>
      </c>
      <c r="L116" s="61">
        <f t="shared" ref="L116:M116" si="85">L117</f>
        <v>7313.1840000000002</v>
      </c>
      <c r="M116" s="61">
        <f t="shared" si="85"/>
        <v>7313.1840000000002</v>
      </c>
      <c r="N116" s="55">
        <f>N117</f>
        <v>7313.2</v>
      </c>
      <c r="O116" s="55">
        <f t="shared" ref="O116:P116" si="86">O117</f>
        <v>7313.2</v>
      </c>
      <c r="P116" s="55">
        <f t="shared" si="86"/>
        <v>7313.2</v>
      </c>
      <c r="Q116" s="39"/>
      <c r="R116" s="15">
        <f t="shared" si="67"/>
        <v>-1533.9960000000001</v>
      </c>
      <c r="S116" s="15">
        <f t="shared" si="68"/>
        <v>-1533.9960000000001</v>
      </c>
      <c r="T116" s="15">
        <f t="shared" si="69"/>
        <v>-1533.9960000000001</v>
      </c>
      <c r="U116" s="16">
        <f t="shared" si="70"/>
        <v>-1534.0000000000009</v>
      </c>
      <c r="V116" s="16">
        <f t="shared" si="71"/>
        <v>-1534.0000000000009</v>
      </c>
      <c r="W116" s="16">
        <f t="shared" si="72"/>
        <v>-1534.0000000000009</v>
      </c>
      <c r="Z116" s="10">
        <f t="shared" si="78"/>
        <v>4.0000000008149073E-3</v>
      </c>
      <c r="AA116" s="62">
        <f t="shared" si="78"/>
        <v>4.0000000008149073E-3</v>
      </c>
      <c r="AB116" s="62">
        <f t="shared" si="78"/>
        <v>4.0000000008149073E-3</v>
      </c>
    </row>
    <row r="117" spans="1:28" ht="25.5">
      <c r="A117" s="23" t="s">
        <v>208</v>
      </c>
      <c r="B117" s="23" t="s">
        <v>208</v>
      </c>
      <c r="C117" s="11" t="s">
        <v>112</v>
      </c>
      <c r="D117" s="65">
        <f>7598.79+1248.39</f>
        <v>8847.18</v>
      </c>
      <c r="E117" s="65">
        <f t="shared" ref="E117:F117" si="87">7598.79+1248.39</f>
        <v>8847.18</v>
      </c>
      <c r="F117" s="65">
        <f t="shared" si="87"/>
        <v>8847.18</v>
      </c>
      <c r="G117" s="63">
        <f>7598.8+1248.4</f>
        <v>8847.2000000000007</v>
      </c>
      <c r="H117" s="63">
        <f t="shared" ref="H117:I117" si="88">7598.8+1248.4</f>
        <v>8847.2000000000007</v>
      </c>
      <c r="I117" s="63">
        <f t="shared" si="88"/>
        <v>8847.2000000000007</v>
      </c>
      <c r="J117" s="58"/>
      <c r="K117" s="65">
        <v>7313.1840000000002</v>
      </c>
      <c r="L117" s="65">
        <v>7313.1840000000002</v>
      </c>
      <c r="M117" s="65">
        <v>7313.1840000000002</v>
      </c>
      <c r="N117" s="63">
        <v>7313.2</v>
      </c>
      <c r="O117" s="63">
        <v>7313.2</v>
      </c>
      <c r="P117" s="63">
        <v>7313.2</v>
      </c>
      <c r="Q117" s="24"/>
      <c r="R117" s="12">
        <f t="shared" si="67"/>
        <v>-1533.9960000000001</v>
      </c>
      <c r="S117" s="12">
        <f t="shared" si="68"/>
        <v>-1533.9960000000001</v>
      </c>
      <c r="T117" s="12">
        <f t="shared" si="69"/>
        <v>-1533.9960000000001</v>
      </c>
      <c r="U117" s="13">
        <f t="shared" si="70"/>
        <v>-1534.0000000000009</v>
      </c>
      <c r="V117" s="13">
        <f t="shared" si="71"/>
        <v>-1534.0000000000009</v>
      </c>
      <c r="W117" s="13">
        <f t="shared" si="72"/>
        <v>-1534.0000000000009</v>
      </c>
      <c r="Z117" s="10">
        <f t="shared" si="78"/>
        <v>4.0000000008149073E-3</v>
      </c>
      <c r="AA117" s="62">
        <f t="shared" si="78"/>
        <v>4.0000000008149073E-3</v>
      </c>
      <c r="AB117" s="62">
        <f t="shared" si="78"/>
        <v>4.0000000008149073E-3</v>
      </c>
    </row>
    <row r="118" spans="1:28" ht="25.5">
      <c r="A118" s="46" t="s">
        <v>113</v>
      </c>
      <c r="B118" s="46" t="s">
        <v>113</v>
      </c>
      <c r="C118" s="14" t="s">
        <v>114</v>
      </c>
      <c r="D118" s="61">
        <f>D119</f>
        <v>10616.616</v>
      </c>
      <c r="E118" s="61">
        <f t="shared" ref="E118:F118" si="89">E119</f>
        <v>10616.616</v>
      </c>
      <c r="F118" s="61">
        <f t="shared" si="89"/>
        <v>10616.616</v>
      </c>
      <c r="G118" s="55">
        <f>G119</f>
        <v>10616.599999999999</v>
      </c>
      <c r="H118" s="55">
        <f t="shared" ref="H118:I118" si="90">H119</f>
        <v>10616.599999999999</v>
      </c>
      <c r="I118" s="55">
        <f t="shared" si="90"/>
        <v>10616.599999999999</v>
      </c>
      <c r="J118" s="59"/>
      <c r="K118" s="61">
        <f>K119</f>
        <v>9141.48</v>
      </c>
      <c r="L118" s="61">
        <f t="shared" ref="L118:M118" si="91">L119</f>
        <v>9141.48</v>
      </c>
      <c r="M118" s="61">
        <f t="shared" si="91"/>
        <v>9141.48</v>
      </c>
      <c r="N118" s="55">
        <f>N119</f>
        <v>9141.5</v>
      </c>
      <c r="O118" s="55">
        <f t="shared" ref="O118:P118" si="92">O119</f>
        <v>9141.5</v>
      </c>
      <c r="P118" s="55">
        <f t="shared" si="92"/>
        <v>9141.5</v>
      </c>
      <c r="Q118" s="39"/>
      <c r="R118" s="15">
        <f t="shared" si="67"/>
        <v>-1475.1360000000004</v>
      </c>
      <c r="S118" s="15">
        <f t="shared" si="68"/>
        <v>-1475.1360000000004</v>
      </c>
      <c r="T118" s="15">
        <f t="shared" si="69"/>
        <v>-1475.1360000000004</v>
      </c>
      <c r="U118" s="16">
        <f t="shared" si="70"/>
        <v>-1475.0999999999985</v>
      </c>
      <c r="V118" s="16">
        <f t="shared" si="71"/>
        <v>-1475.0999999999985</v>
      </c>
      <c r="W118" s="16">
        <f t="shared" si="72"/>
        <v>-1475.0999999999985</v>
      </c>
      <c r="Z118" s="10">
        <f t="shared" si="78"/>
        <v>-3.6000000001877197E-2</v>
      </c>
      <c r="AA118" s="62">
        <f t="shared" si="78"/>
        <v>-3.6000000001877197E-2</v>
      </c>
      <c r="AB118" s="62">
        <f t="shared" si="78"/>
        <v>-3.6000000001877197E-2</v>
      </c>
    </row>
    <row r="119" spans="1:28" ht="25.5">
      <c r="A119" s="23" t="s">
        <v>209</v>
      </c>
      <c r="B119" s="23" t="s">
        <v>209</v>
      </c>
      <c r="C119" s="11" t="s">
        <v>115</v>
      </c>
      <c r="D119" s="64">
        <f>10638.306-21.69</f>
        <v>10616.616</v>
      </c>
      <c r="E119" s="64">
        <f t="shared" ref="E119:F119" si="93">10638.306-21.69</f>
        <v>10616.616</v>
      </c>
      <c r="F119" s="64">
        <f t="shared" si="93"/>
        <v>10616.616</v>
      </c>
      <c r="G119" s="54">
        <f>16717.3-6079-21.7</f>
        <v>10616.599999999999</v>
      </c>
      <c r="H119" s="54">
        <f t="shared" ref="H119:I119" si="94">16717.3-6079-21.7</f>
        <v>10616.599999999999</v>
      </c>
      <c r="I119" s="54">
        <f t="shared" si="94"/>
        <v>10616.599999999999</v>
      </c>
      <c r="J119" s="58"/>
      <c r="K119" s="64">
        <v>9141.48</v>
      </c>
      <c r="L119" s="64">
        <v>9141.48</v>
      </c>
      <c r="M119" s="64">
        <v>9141.48</v>
      </c>
      <c r="N119" s="54">
        <v>9141.5</v>
      </c>
      <c r="O119" s="54">
        <v>9141.5</v>
      </c>
      <c r="P119" s="54">
        <v>9141.5</v>
      </c>
      <c r="Q119" s="24"/>
      <c r="R119" s="12">
        <f t="shared" si="67"/>
        <v>-1475.1360000000004</v>
      </c>
      <c r="S119" s="12">
        <f t="shared" si="68"/>
        <v>-1475.1360000000004</v>
      </c>
      <c r="T119" s="12">
        <f t="shared" si="69"/>
        <v>-1475.1360000000004</v>
      </c>
      <c r="U119" s="13">
        <f t="shared" si="70"/>
        <v>-1475.0999999999985</v>
      </c>
      <c r="V119" s="13">
        <f t="shared" si="71"/>
        <v>-1475.0999999999985</v>
      </c>
      <c r="W119" s="13">
        <f t="shared" si="72"/>
        <v>-1475.0999999999985</v>
      </c>
      <c r="Z119" s="10">
        <f t="shared" si="78"/>
        <v>-3.6000000001877197E-2</v>
      </c>
      <c r="AA119" s="62">
        <f t="shared" si="78"/>
        <v>-3.6000000001877197E-2</v>
      </c>
      <c r="AB119" s="62">
        <f t="shared" si="78"/>
        <v>-3.6000000001877197E-2</v>
      </c>
    </row>
    <row r="120" spans="1:28">
      <c r="A120" s="46" t="s">
        <v>116</v>
      </c>
      <c r="B120" s="46" t="s">
        <v>116</v>
      </c>
      <c r="C120" s="14" t="s">
        <v>117</v>
      </c>
      <c r="D120" s="61">
        <f>D121</f>
        <v>5094372.8999999994</v>
      </c>
      <c r="E120" s="61">
        <f t="shared" ref="E120:F120" si="95">E121</f>
        <v>5069713.0999999996</v>
      </c>
      <c r="F120" s="61">
        <f t="shared" si="95"/>
        <v>5069713.0999999996</v>
      </c>
      <c r="G120" s="55">
        <f>G121</f>
        <v>5094372.8999999994</v>
      </c>
      <c r="H120" s="55">
        <f t="shared" ref="H120:I120" si="96">H121</f>
        <v>5069713.0999999996</v>
      </c>
      <c r="I120" s="55">
        <f t="shared" si="96"/>
        <v>5069713.0999999996</v>
      </c>
      <c r="J120" s="59"/>
      <c r="K120" s="61">
        <f>K121</f>
        <v>4943888.0999999996</v>
      </c>
      <c r="L120" s="61">
        <f t="shared" ref="L120:M120" si="97">L121</f>
        <v>4943888.0999999996</v>
      </c>
      <c r="M120" s="61">
        <f t="shared" si="97"/>
        <v>4943888.0999999996</v>
      </c>
      <c r="N120" s="55">
        <f>N121</f>
        <v>4943888.0999999996</v>
      </c>
      <c r="O120" s="55">
        <f t="shared" ref="O120:P120" si="98">O121</f>
        <v>4943888.0999999996</v>
      </c>
      <c r="P120" s="55">
        <f t="shared" si="98"/>
        <v>4943888.0999999996</v>
      </c>
      <c r="Q120" s="39"/>
      <c r="R120" s="15">
        <f t="shared" si="67"/>
        <v>-150484.79999999981</v>
      </c>
      <c r="S120" s="15">
        <f t="shared" si="68"/>
        <v>-125825</v>
      </c>
      <c r="T120" s="15">
        <f t="shared" si="69"/>
        <v>-125825</v>
      </c>
      <c r="U120" s="16">
        <f t="shared" si="70"/>
        <v>-150484.79999999981</v>
      </c>
      <c r="V120" s="16">
        <f t="shared" si="71"/>
        <v>-125825</v>
      </c>
      <c r="W120" s="16">
        <f t="shared" si="72"/>
        <v>-125825</v>
      </c>
      <c r="Z120" s="10">
        <f t="shared" si="78"/>
        <v>0</v>
      </c>
      <c r="AA120" s="62">
        <f t="shared" si="78"/>
        <v>0</v>
      </c>
      <c r="AB120" s="62">
        <f t="shared" si="78"/>
        <v>0</v>
      </c>
    </row>
    <row r="121" spans="1:28" ht="25.5">
      <c r="A121" s="23" t="s">
        <v>118</v>
      </c>
      <c r="B121" s="23"/>
      <c r="C121" s="11" t="s">
        <v>119</v>
      </c>
      <c r="D121" s="65">
        <f>5069713.1+24659.8</f>
        <v>5094372.8999999994</v>
      </c>
      <c r="E121" s="65">
        <v>5069713.0999999996</v>
      </c>
      <c r="F121" s="65">
        <v>5069713.0999999996</v>
      </c>
      <c r="G121" s="63">
        <f>5069713.1+24659.8</f>
        <v>5094372.8999999994</v>
      </c>
      <c r="H121" s="63">
        <v>5069713.0999999996</v>
      </c>
      <c r="I121" s="63">
        <v>5069713.0999999996</v>
      </c>
      <c r="J121" s="58"/>
      <c r="K121" s="65">
        <v>4943888.0999999996</v>
      </c>
      <c r="L121" s="65">
        <v>4943888.0999999996</v>
      </c>
      <c r="M121" s="65">
        <v>4943888.0999999996</v>
      </c>
      <c r="N121" s="63">
        <v>4943888.0999999996</v>
      </c>
      <c r="O121" s="63">
        <v>4943888.0999999996</v>
      </c>
      <c r="P121" s="63">
        <v>4943888.0999999996</v>
      </c>
      <c r="Q121" s="24"/>
      <c r="R121" s="12">
        <f t="shared" si="67"/>
        <v>-150484.79999999981</v>
      </c>
      <c r="S121" s="12">
        <f t="shared" si="68"/>
        <v>-125825</v>
      </c>
      <c r="T121" s="12">
        <f t="shared" si="69"/>
        <v>-125825</v>
      </c>
      <c r="U121" s="13">
        <f t="shared" si="70"/>
        <v>-150484.79999999981</v>
      </c>
      <c r="V121" s="13">
        <f t="shared" si="71"/>
        <v>-125825</v>
      </c>
      <c r="W121" s="13">
        <f t="shared" si="72"/>
        <v>-125825</v>
      </c>
      <c r="Z121" s="10">
        <f t="shared" si="78"/>
        <v>0</v>
      </c>
      <c r="AA121" s="62">
        <f t="shared" si="78"/>
        <v>0</v>
      </c>
      <c r="AB121" s="62">
        <f t="shared" si="78"/>
        <v>0</v>
      </c>
    </row>
    <row r="122" spans="1:28">
      <c r="A122" s="48"/>
      <c r="B122" s="48"/>
      <c r="C122" s="6" t="s">
        <v>120</v>
      </c>
      <c r="D122" s="7">
        <f>D123+D125+D127+D129</f>
        <v>318220.62647999998</v>
      </c>
      <c r="E122" s="7">
        <f t="shared" ref="E122:I122" si="99">E123+E125+E127+E129</f>
        <v>200912.30000000002</v>
      </c>
      <c r="F122" s="7">
        <f t="shared" si="99"/>
        <v>208814.00999999998</v>
      </c>
      <c r="G122" s="7">
        <f t="shared" si="99"/>
        <v>318220.69999999995</v>
      </c>
      <c r="H122" s="7">
        <f t="shared" si="99"/>
        <v>200912.30000000002</v>
      </c>
      <c r="I122" s="7">
        <f t="shared" si="99"/>
        <v>208814</v>
      </c>
      <c r="J122" s="57"/>
      <c r="K122" s="7">
        <f>K123+K125+K127+K129</f>
        <v>700</v>
      </c>
      <c r="L122" s="7">
        <f t="shared" ref="L122:W122" si="100">L123+L125+L127+L129</f>
        <v>0</v>
      </c>
      <c r="M122" s="7">
        <f t="shared" si="100"/>
        <v>4200</v>
      </c>
      <c r="N122" s="7">
        <f t="shared" si="100"/>
        <v>700</v>
      </c>
      <c r="O122" s="7">
        <f t="shared" si="100"/>
        <v>0</v>
      </c>
      <c r="P122" s="7">
        <f t="shared" si="100"/>
        <v>4200</v>
      </c>
      <c r="Q122" s="24"/>
      <c r="R122" s="7">
        <f t="shared" si="100"/>
        <v>-317520.62647999998</v>
      </c>
      <c r="S122" s="7">
        <f t="shared" si="100"/>
        <v>-200912.30000000002</v>
      </c>
      <c r="T122" s="7">
        <f t="shared" si="100"/>
        <v>-204614.00999999998</v>
      </c>
      <c r="U122" s="7">
        <f t="shared" si="100"/>
        <v>-317520.69999999995</v>
      </c>
      <c r="V122" s="7">
        <f t="shared" si="100"/>
        <v>-200912.30000000002</v>
      </c>
      <c r="W122" s="7">
        <f t="shared" si="100"/>
        <v>-204614</v>
      </c>
      <c r="Z122" s="10">
        <f t="shared" si="78"/>
        <v>7.3519999976269901E-2</v>
      </c>
      <c r="AA122" s="10">
        <f t="shared" si="78"/>
        <v>0</v>
      </c>
      <c r="AB122" s="10">
        <f t="shared" si="78"/>
        <v>-9.9999999802093953E-3</v>
      </c>
    </row>
    <row r="123" spans="1:28" ht="51">
      <c r="A123" s="46" t="s">
        <v>250</v>
      </c>
      <c r="B123" s="46" t="s">
        <v>250</v>
      </c>
      <c r="C123" s="14" t="s">
        <v>251</v>
      </c>
      <c r="D123" s="61">
        <f>D124</f>
        <v>1638.9</v>
      </c>
      <c r="E123" s="61">
        <f t="shared" ref="E123:I123" si="101">E124</f>
        <v>0</v>
      </c>
      <c r="F123" s="61">
        <f t="shared" si="101"/>
        <v>0</v>
      </c>
      <c r="G123" s="61">
        <f t="shared" si="101"/>
        <v>1638.9</v>
      </c>
      <c r="H123" s="61">
        <f t="shared" si="101"/>
        <v>0</v>
      </c>
      <c r="I123" s="61">
        <f t="shared" si="101"/>
        <v>0</v>
      </c>
      <c r="J123" s="59"/>
      <c r="K123" s="61">
        <f>K124</f>
        <v>0</v>
      </c>
      <c r="L123" s="61">
        <f t="shared" ref="L123:P123" si="102">L124</f>
        <v>0</v>
      </c>
      <c r="M123" s="61">
        <f t="shared" si="102"/>
        <v>0</v>
      </c>
      <c r="N123" s="61">
        <f t="shared" si="102"/>
        <v>0</v>
      </c>
      <c r="O123" s="61">
        <f t="shared" si="102"/>
        <v>0</v>
      </c>
      <c r="P123" s="61">
        <f t="shared" si="102"/>
        <v>0</v>
      </c>
      <c r="Q123" s="39"/>
      <c r="R123" s="15">
        <f t="shared" ref="R123:W128" si="103">K123-D123</f>
        <v>-1638.9</v>
      </c>
      <c r="S123" s="15">
        <f t="shared" si="103"/>
        <v>0</v>
      </c>
      <c r="T123" s="15">
        <f t="shared" si="103"/>
        <v>0</v>
      </c>
      <c r="U123" s="26">
        <f t="shared" si="103"/>
        <v>-1638.9</v>
      </c>
      <c r="V123" s="26">
        <f t="shared" si="103"/>
        <v>0</v>
      </c>
      <c r="W123" s="26">
        <f t="shared" si="103"/>
        <v>0</v>
      </c>
      <c r="Z123" s="10"/>
      <c r="AA123" s="10"/>
      <c r="AB123" s="10"/>
    </row>
    <row r="124" spans="1:28" ht="51">
      <c r="A124" s="23" t="s">
        <v>252</v>
      </c>
      <c r="B124" s="23"/>
      <c r="C124" s="11" t="s">
        <v>253</v>
      </c>
      <c r="D124" s="65">
        <v>1638.9</v>
      </c>
      <c r="E124" s="65">
        <v>0</v>
      </c>
      <c r="F124" s="65">
        <v>0</v>
      </c>
      <c r="G124" s="63">
        <v>1638.9</v>
      </c>
      <c r="H124" s="63">
        <v>0</v>
      </c>
      <c r="I124" s="63">
        <v>0</v>
      </c>
      <c r="J124" s="58"/>
      <c r="K124" s="65"/>
      <c r="L124" s="65"/>
      <c r="M124" s="65"/>
      <c r="N124" s="63"/>
      <c r="O124" s="63"/>
      <c r="P124" s="63"/>
      <c r="Q124" s="24"/>
      <c r="R124" s="17">
        <f t="shared" si="103"/>
        <v>-1638.9</v>
      </c>
      <c r="S124" s="17">
        <f t="shared" si="103"/>
        <v>0</v>
      </c>
      <c r="T124" s="17">
        <f t="shared" si="103"/>
        <v>0</v>
      </c>
      <c r="U124" s="42">
        <f t="shared" si="103"/>
        <v>-1638.9</v>
      </c>
      <c r="V124" s="42">
        <f t="shared" si="103"/>
        <v>0</v>
      </c>
      <c r="W124" s="42">
        <f t="shared" si="103"/>
        <v>0</v>
      </c>
      <c r="Z124" s="10"/>
      <c r="AA124" s="10"/>
      <c r="AB124" s="10"/>
    </row>
    <row r="125" spans="1:28" ht="25.5">
      <c r="A125" s="46" t="s">
        <v>121</v>
      </c>
      <c r="B125" s="46" t="s">
        <v>121</v>
      </c>
      <c r="C125" s="14" t="s">
        <v>122</v>
      </c>
      <c r="D125" s="61">
        <f>D126</f>
        <v>14013.166999999999</v>
      </c>
      <c r="E125" s="61">
        <f t="shared" ref="E125:F125" si="104">E126</f>
        <v>14013.099999999999</v>
      </c>
      <c r="F125" s="61">
        <f t="shared" si="104"/>
        <v>16939.21</v>
      </c>
      <c r="G125" s="55">
        <f>G126</f>
        <v>14013.2</v>
      </c>
      <c r="H125" s="55">
        <f t="shared" ref="H125:I125" si="105">H126</f>
        <v>14013.1</v>
      </c>
      <c r="I125" s="55">
        <f t="shared" si="105"/>
        <v>16939.2</v>
      </c>
      <c r="J125" s="59"/>
      <c r="K125" s="61">
        <f>K126</f>
        <v>0</v>
      </c>
      <c r="L125" s="61">
        <f t="shared" ref="L125:M125" si="106">L126</f>
        <v>0</v>
      </c>
      <c r="M125" s="61">
        <f t="shared" si="106"/>
        <v>0</v>
      </c>
      <c r="N125" s="55">
        <f>N126</f>
        <v>0</v>
      </c>
      <c r="O125" s="55">
        <f t="shared" ref="O125:P125" si="107">O126</f>
        <v>0</v>
      </c>
      <c r="P125" s="55">
        <f t="shared" si="107"/>
        <v>0</v>
      </c>
      <c r="Q125" s="39"/>
      <c r="R125" s="15">
        <f t="shared" si="103"/>
        <v>-14013.166999999999</v>
      </c>
      <c r="S125" s="15">
        <f t="shared" si="103"/>
        <v>-14013.099999999999</v>
      </c>
      <c r="T125" s="15">
        <f t="shared" si="103"/>
        <v>-16939.21</v>
      </c>
      <c r="U125" s="26">
        <f t="shared" si="103"/>
        <v>-14013.2</v>
      </c>
      <c r="V125" s="26">
        <f t="shared" si="103"/>
        <v>-14013.1</v>
      </c>
      <c r="W125" s="26">
        <f t="shared" si="103"/>
        <v>-16939.2</v>
      </c>
      <c r="Z125" s="10">
        <f t="shared" si="78"/>
        <v>3.3000000001266017E-2</v>
      </c>
      <c r="AA125" s="10">
        <f t="shared" si="78"/>
        <v>0</v>
      </c>
      <c r="AB125" s="10">
        <f t="shared" si="78"/>
        <v>-9.9999999983992893E-3</v>
      </c>
    </row>
    <row r="126" spans="1:28" ht="25.5">
      <c r="A126" s="23" t="s">
        <v>210</v>
      </c>
      <c r="B126" s="23"/>
      <c r="C126" s="11" t="s">
        <v>123</v>
      </c>
      <c r="D126" s="65">
        <f>16895.552-2882.385</f>
        <v>14013.166999999999</v>
      </c>
      <c r="E126" s="65">
        <f>13982.55+30.55</f>
        <v>14013.099999999999</v>
      </c>
      <c r="F126" s="65">
        <f>16902.271+36.939</f>
        <v>16939.21</v>
      </c>
      <c r="G126" s="63">
        <f>16895.5-2882.3</f>
        <v>14013.2</v>
      </c>
      <c r="H126" s="63">
        <f>13982.6+30.5</f>
        <v>14013.1</v>
      </c>
      <c r="I126" s="63">
        <f>16902.3+36.9</f>
        <v>16939.2</v>
      </c>
      <c r="J126" s="58"/>
      <c r="K126" s="65"/>
      <c r="L126" s="65"/>
      <c r="M126" s="65"/>
      <c r="N126" s="63"/>
      <c r="O126" s="63"/>
      <c r="P126" s="63"/>
      <c r="Q126" s="24"/>
      <c r="R126" s="17">
        <f t="shared" si="103"/>
        <v>-14013.166999999999</v>
      </c>
      <c r="S126" s="17">
        <f t="shared" si="103"/>
        <v>-14013.099999999999</v>
      </c>
      <c r="T126" s="17">
        <f t="shared" si="103"/>
        <v>-16939.21</v>
      </c>
      <c r="U126" s="42">
        <f t="shared" si="103"/>
        <v>-14013.2</v>
      </c>
      <c r="V126" s="42">
        <f t="shared" si="103"/>
        <v>-14013.1</v>
      </c>
      <c r="W126" s="42">
        <f t="shared" si="103"/>
        <v>-16939.2</v>
      </c>
      <c r="Z126" s="10">
        <f t="shared" si="78"/>
        <v>3.3000000001266017E-2</v>
      </c>
      <c r="AA126" s="10">
        <f t="shared" si="78"/>
        <v>0</v>
      </c>
      <c r="AB126" s="10">
        <f t="shared" si="78"/>
        <v>-9.9999999983992893E-3</v>
      </c>
    </row>
    <row r="127" spans="1:28" s="19" customFormat="1" ht="38.25">
      <c r="A127" s="46" t="s">
        <v>124</v>
      </c>
      <c r="B127" s="46" t="s">
        <v>124</v>
      </c>
      <c r="C127" s="14" t="s">
        <v>125</v>
      </c>
      <c r="D127" s="61">
        <f>D128</f>
        <v>197628.49999999997</v>
      </c>
      <c r="E127" s="61">
        <f t="shared" ref="E127:P127" si="108">E128</f>
        <v>186199.2</v>
      </c>
      <c r="F127" s="61">
        <f t="shared" si="108"/>
        <v>191874.8</v>
      </c>
      <c r="G127" s="55">
        <f t="shared" si="108"/>
        <v>197628.49999999997</v>
      </c>
      <c r="H127" s="55">
        <f t="shared" si="108"/>
        <v>186199.2</v>
      </c>
      <c r="I127" s="55">
        <f t="shared" si="108"/>
        <v>191874.8</v>
      </c>
      <c r="J127" s="59"/>
      <c r="K127" s="61">
        <f>K128</f>
        <v>0</v>
      </c>
      <c r="L127" s="61">
        <f t="shared" si="108"/>
        <v>0</v>
      </c>
      <c r="M127" s="61">
        <f t="shared" si="108"/>
        <v>0</v>
      </c>
      <c r="N127" s="55">
        <f t="shared" si="108"/>
        <v>0</v>
      </c>
      <c r="O127" s="55">
        <f t="shared" si="108"/>
        <v>0</v>
      </c>
      <c r="P127" s="55">
        <f t="shared" si="108"/>
        <v>0</v>
      </c>
      <c r="Q127" s="39"/>
      <c r="R127" s="15">
        <f t="shared" si="103"/>
        <v>-197628.49999999997</v>
      </c>
      <c r="S127" s="15">
        <f t="shared" si="103"/>
        <v>-186199.2</v>
      </c>
      <c r="T127" s="15">
        <f t="shared" si="103"/>
        <v>-191874.8</v>
      </c>
      <c r="U127" s="16">
        <f t="shared" si="103"/>
        <v>-197628.49999999997</v>
      </c>
      <c r="V127" s="16">
        <f t="shared" si="103"/>
        <v>-186199.2</v>
      </c>
      <c r="W127" s="16">
        <f t="shared" si="103"/>
        <v>-191874.8</v>
      </c>
      <c r="Z127" s="10">
        <f t="shared" si="78"/>
        <v>0</v>
      </c>
      <c r="AA127" s="10">
        <f t="shared" si="78"/>
        <v>0</v>
      </c>
      <c r="AB127" s="10">
        <f t="shared" si="78"/>
        <v>0</v>
      </c>
    </row>
    <row r="128" spans="1:28" s="19" customFormat="1" ht="51">
      <c r="A128" s="23" t="s">
        <v>211</v>
      </c>
      <c r="B128" s="23"/>
      <c r="C128" s="11" t="s">
        <v>126</v>
      </c>
      <c r="D128" s="65">
        <f>182700.8+2927.8+11999.9</f>
        <v>197628.49999999997</v>
      </c>
      <c r="E128" s="65">
        <v>186199.2</v>
      </c>
      <c r="F128" s="65">
        <v>191874.8</v>
      </c>
      <c r="G128" s="63">
        <f>182700.8+2927.8+11999.9</f>
        <v>197628.49999999997</v>
      </c>
      <c r="H128" s="63">
        <v>186199.2</v>
      </c>
      <c r="I128" s="63">
        <v>191874.8</v>
      </c>
      <c r="J128" s="58"/>
      <c r="K128" s="65"/>
      <c r="L128" s="65"/>
      <c r="M128" s="65"/>
      <c r="N128" s="63"/>
      <c r="O128" s="63"/>
      <c r="P128" s="63"/>
      <c r="Q128" s="24"/>
      <c r="R128" s="17">
        <f t="shared" si="103"/>
        <v>-197628.49999999997</v>
      </c>
      <c r="S128" s="17">
        <f t="shared" si="103"/>
        <v>-186199.2</v>
      </c>
      <c r="T128" s="17">
        <f t="shared" si="103"/>
        <v>-191874.8</v>
      </c>
      <c r="U128" s="18">
        <f t="shared" si="103"/>
        <v>-197628.49999999997</v>
      </c>
      <c r="V128" s="18">
        <f t="shared" si="103"/>
        <v>-186199.2</v>
      </c>
      <c r="W128" s="18">
        <f t="shared" si="103"/>
        <v>-191874.8</v>
      </c>
      <c r="Z128" s="10">
        <f t="shared" si="78"/>
        <v>0</v>
      </c>
      <c r="AA128" s="10">
        <f t="shared" si="78"/>
        <v>0</v>
      </c>
      <c r="AB128" s="10">
        <f t="shared" si="78"/>
        <v>0</v>
      </c>
    </row>
    <row r="129" spans="1:28">
      <c r="A129" s="46" t="s">
        <v>127</v>
      </c>
      <c r="B129" s="46" t="s">
        <v>127</v>
      </c>
      <c r="C129" s="14" t="s">
        <v>128</v>
      </c>
      <c r="D129" s="61">
        <f>D130+D131+D132+D133+D134+D135+D136</f>
        <v>104940.05948</v>
      </c>
      <c r="E129" s="61">
        <f t="shared" ref="E129:I129" si="109">E130+E131+E132+E133+E134+E135+E136</f>
        <v>700</v>
      </c>
      <c r="F129" s="61">
        <f t="shared" si="109"/>
        <v>0</v>
      </c>
      <c r="G129" s="55">
        <f t="shared" si="109"/>
        <v>104940.1</v>
      </c>
      <c r="H129" s="55">
        <f t="shared" si="109"/>
        <v>700</v>
      </c>
      <c r="I129" s="55">
        <f t="shared" si="109"/>
        <v>0</v>
      </c>
      <c r="J129" s="59"/>
      <c r="K129" s="61">
        <f>K130+K131+K132+K133+K134+K135+K136</f>
        <v>700</v>
      </c>
      <c r="L129" s="61">
        <f t="shared" ref="L129:W129" si="110">L130+L131+L132+L133+L134+L135+L136</f>
        <v>0</v>
      </c>
      <c r="M129" s="61">
        <f t="shared" si="110"/>
        <v>4200</v>
      </c>
      <c r="N129" s="55">
        <f t="shared" si="110"/>
        <v>700</v>
      </c>
      <c r="O129" s="55">
        <f t="shared" si="110"/>
        <v>0</v>
      </c>
      <c r="P129" s="55">
        <f t="shared" si="110"/>
        <v>4200</v>
      </c>
      <c r="Q129" s="24"/>
      <c r="R129" s="61">
        <f t="shared" si="110"/>
        <v>-104240.05948</v>
      </c>
      <c r="S129" s="61">
        <f t="shared" si="110"/>
        <v>-700</v>
      </c>
      <c r="T129" s="61">
        <f t="shared" si="110"/>
        <v>4200</v>
      </c>
      <c r="U129" s="61">
        <f t="shared" si="110"/>
        <v>-104240.1</v>
      </c>
      <c r="V129" s="61">
        <f t="shared" si="110"/>
        <v>-700</v>
      </c>
      <c r="W129" s="61">
        <f t="shared" si="110"/>
        <v>4200</v>
      </c>
      <c r="Z129" s="10">
        <f t="shared" si="78"/>
        <v>4.0520000009564683E-2</v>
      </c>
      <c r="AA129" s="10">
        <f t="shared" si="78"/>
        <v>0</v>
      </c>
      <c r="AB129" s="10">
        <f t="shared" si="78"/>
        <v>0</v>
      </c>
    </row>
    <row r="130" spans="1:28" ht="38.25">
      <c r="A130" s="23" t="s">
        <v>131</v>
      </c>
      <c r="B130" s="23" t="s">
        <v>309</v>
      </c>
      <c r="C130" s="11" t="s">
        <v>132</v>
      </c>
      <c r="D130" s="64">
        <v>0</v>
      </c>
      <c r="E130" s="64">
        <v>700</v>
      </c>
      <c r="F130" s="64">
        <v>0</v>
      </c>
      <c r="G130" s="54"/>
      <c r="H130" s="54">
        <v>700</v>
      </c>
      <c r="I130" s="54"/>
      <c r="J130" s="58"/>
      <c r="K130" s="64">
        <v>700</v>
      </c>
      <c r="L130" s="64">
        <v>0</v>
      </c>
      <c r="M130" s="64">
        <v>4200</v>
      </c>
      <c r="N130" s="54">
        <v>700</v>
      </c>
      <c r="O130" s="54">
        <v>0</v>
      </c>
      <c r="P130" s="54">
        <v>4200</v>
      </c>
      <c r="Q130" s="24"/>
      <c r="R130" s="17">
        <f t="shared" ref="R130:R139" si="111">K130-D130</f>
        <v>700</v>
      </c>
      <c r="S130" s="17">
        <f t="shared" ref="S130:S139" si="112">L130-E130</f>
        <v>-700</v>
      </c>
      <c r="T130" s="17">
        <f t="shared" ref="T130:T139" si="113">M130-F130</f>
        <v>4200</v>
      </c>
      <c r="U130" s="18">
        <f t="shared" ref="U130:U139" si="114">N130-G130</f>
        <v>700</v>
      </c>
      <c r="V130" s="18">
        <f t="shared" ref="V130:V139" si="115">O130-H130</f>
        <v>-700</v>
      </c>
      <c r="W130" s="18">
        <f t="shared" ref="W130:W139" si="116">P130-I130</f>
        <v>4200</v>
      </c>
      <c r="Z130" s="10">
        <f t="shared" si="78"/>
        <v>0</v>
      </c>
      <c r="AA130" s="10">
        <f t="shared" si="78"/>
        <v>0</v>
      </c>
      <c r="AB130" s="10">
        <f t="shared" si="78"/>
        <v>0</v>
      </c>
    </row>
    <row r="131" spans="1:28" ht="51">
      <c r="A131" s="23" t="s">
        <v>212</v>
      </c>
      <c r="B131" s="23"/>
      <c r="C131" s="11" t="s">
        <v>213</v>
      </c>
      <c r="D131" s="65">
        <v>2000</v>
      </c>
      <c r="E131" s="65">
        <v>0</v>
      </c>
      <c r="F131" s="65">
        <v>0</v>
      </c>
      <c r="G131" s="63">
        <v>2000</v>
      </c>
      <c r="H131" s="63">
        <v>0</v>
      </c>
      <c r="I131" s="63">
        <v>0</v>
      </c>
      <c r="J131" s="58"/>
      <c r="K131" s="65"/>
      <c r="L131" s="65"/>
      <c r="M131" s="65"/>
      <c r="N131" s="63"/>
      <c r="O131" s="63"/>
      <c r="P131" s="63"/>
      <c r="Q131" s="24"/>
      <c r="R131" s="17">
        <f t="shared" si="111"/>
        <v>-2000</v>
      </c>
      <c r="S131" s="17">
        <f t="shared" si="112"/>
        <v>0</v>
      </c>
      <c r="T131" s="17">
        <f t="shared" si="113"/>
        <v>0</v>
      </c>
      <c r="U131" s="18">
        <f t="shared" si="114"/>
        <v>-2000</v>
      </c>
      <c r="V131" s="18">
        <f t="shared" si="115"/>
        <v>0</v>
      </c>
      <c r="W131" s="18">
        <f t="shared" si="116"/>
        <v>0</v>
      </c>
      <c r="Z131" s="10">
        <f t="shared" ref="Z131:AB139" si="117">R131-U131</f>
        <v>0</v>
      </c>
      <c r="AA131" s="10">
        <f t="shared" si="117"/>
        <v>0</v>
      </c>
      <c r="AB131" s="10">
        <f t="shared" si="117"/>
        <v>0</v>
      </c>
    </row>
    <row r="132" spans="1:28" ht="51">
      <c r="A132" s="23" t="s">
        <v>214</v>
      </c>
      <c r="B132" s="23"/>
      <c r="C132" s="11" t="s">
        <v>215</v>
      </c>
      <c r="D132" s="65">
        <v>300</v>
      </c>
      <c r="E132" s="65">
        <v>0</v>
      </c>
      <c r="F132" s="65">
        <v>0</v>
      </c>
      <c r="G132" s="63">
        <v>300</v>
      </c>
      <c r="H132" s="63">
        <v>0</v>
      </c>
      <c r="I132" s="63">
        <v>0</v>
      </c>
      <c r="J132" s="58"/>
      <c r="K132" s="65"/>
      <c r="L132" s="65"/>
      <c r="M132" s="65"/>
      <c r="N132" s="63"/>
      <c r="O132" s="63"/>
      <c r="P132" s="63"/>
      <c r="Q132" s="24"/>
      <c r="R132" s="17">
        <f t="shared" si="111"/>
        <v>-300</v>
      </c>
      <c r="S132" s="17">
        <f t="shared" si="112"/>
        <v>0</v>
      </c>
      <c r="T132" s="17">
        <f t="shared" si="113"/>
        <v>0</v>
      </c>
      <c r="U132" s="18">
        <f t="shared" si="114"/>
        <v>-300</v>
      </c>
      <c r="V132" s="18">
        <f t="shared" si="115"/>
        <v>0</v>
      </c>
      <c r="W132" s="18">
        <f t="shared" si="116"/>
        <v>0</v>
      </c>
      <c r="Z132" s="10">
        <f t="shared" si="117"/>
        <v>0</v>
      </c>
      <c r="AA132" s="10">
        <f t="shared" si="117"/>
        <v>0</v>
      </c>
      <c r="AB132" s="10">
        <f t="shared" si="117"/>
        <v>0</v>
      </c>
    </row>
    <row r="133" spans="1:28" ht="25.5">
      <c r="A133" s="23" t="s">
        <v>187</v>
      </c>
      <c r="B133" s="23"/>
      <c r="C133" s="11" t="s">
        <v>188</v>
      </c>
      <c r="D133" s="64">
        <v>11500</v>
      </c>
      <c r="E133" s="64"/>
      <c r="F133" s="64"/>
      <c r="G133" s="54">
        <v>11500</v>
      </c>
      <c r="H133" s="54"/>
      <c r="I133" s="54"/>
      <c r="J133" s="58"/>
      <c r="K133" s="64"/>
      <c r="L133" s="64"/>
      <c r="M133" s="64"/>
      <c r="N133" s="54"/>
      <c r="O133" s="54"/>
      <c r="P133" s="54"/>
      <c r="Q133" s="24"/>
      <c r="R133" s="17">
        <f t="shared" si="111"/>
        <v>-11500</v>
      </c>
      <c r="S133" s="17">
        <f t="shared" si="112"/>
        <v>0</v>
      </c>
      <c r="T133" s="17">
        <f t="shared" si="113"/>
        <v>0</v>
      </c>
      <c r="U133" s="18">
        <f t="shared" si="114"/>
        <v>-11500</v>
      </c>
      <c r="V133" s="18">
        <f t="shared" si="115"/>
        <v>0</v>
      </c>
      <c r="W133" s="18">
        <f t="shared" si="116"/>
        <v>0</v>
      </c>
      <c r="Z133" s="10">
        <f t="shared" si="117"/>
        <v>0</v>
      </c>
      <c r="AA133" s="10">
        <f t="shared" si="117"/>
        <v>0</v>
      </c>
      <c r="AB133" s="10">
        <f t="shared" si="117"/>
        <v>0</v>
      </c>
    </row>
    <row r="134" spans="1:28" ht="51">
      <c r="A134" s="23" t="s">
        <v>216</v>
      </c>
      <c r="B134" s="23"/>
      <c r="C134" s="11" t="s">
        <v>217</v>
      </c>
      <c r="D134" s="65">
        <v>1200</v>
      </c>
      <c r="E134" s="65">
        <v>0</v>
      </c>
      <c r="F134" s="65">
        <v>0</v>
      </c>
      <c r="G134" s="63">
        <v>1200</v>
      </c>
      <c r="H134" s="63">
        <v>0</v>
      </c>
      <c r="I134" s="63">
        <v>0</v>
      </c>
      <c r="J134" s="58"/>
      <c r="K134" s="65"/>
      <c r="L134" s="65"/>
      <c r="M134" s="65"/>
      <c r="N134" s="63"/>
      <c r="O134" s="63"/>
      <c r="P134" s="63"/>
      <c r="Q134" s="24"/>
      <c r="R134" s="17">
        <f t="shared" si="111"/>
        <v>-1200</v>
      </c>
      <c r="S134" s="17">
        <f t="shared" si="112"/>
        <v>0</v>
      </c>
      <c r="T134" s="17">
        <f t="shared" si="113"/>
        <v>0</v>
      </c>
      <c r="U134" s="18">
        <f t="shared" si="114"/>
        <v>-1200</v>
      </c>
      <c r="V134" s="18">
        <f t="shared" si="115"/>
        <v>0</v>
      </c>
      <c r="W134" s="18">
        <f t="shared" si="116"/>
        <v>0</v>
      </c>
      <c r="Z134" s="10">
        <f t="shared" si="117"/>
        <v>0</v>
      </c>
      <c r="AA134" s="10">
        <f t="shared" si="117"/>
        <v>0</v>
      </c>
      <c r="AB134" s="10">
        <f t="shared" si="117"/>
        <v>0</v>
      </c>
    </row>
    <row r="135" spans="1:28" ht="51">
      <c r="A135" s="23" t="s">
        <v>182</v>
      </c>
      <c r="B135" s="23"/>
      <c r="C135" s="11" t="s">
        <v>181</v>
      </c>
      <c r="D135" s="65">
        <f>9338.982-338.92252</f>
        <v>9000.0594799999999</v>
      </c>
      <c r="E135" s="65">
        <v>0</v>
      </c>
      <c r="F135" s="65">
        <v>0</v>
      </c>
      <c r="G135" s="74">
        <f>9339-338.9</f>
        <v>9000.1</v>
      </c>
      <c r="H135" s="63">
        <v>0</v>
      </c>
      <c r="I135" s="63">
        <v>0</v>
      </c>
      <c r="J135" s="58"/>
      <c r="K135" s="65"/>
      <c r="L135" s="65"/>
      <c r="M135" s="65"/>
      <c r="N135" s="74"/>
      <c r="O135" s="63"/>
      <c r="P135" s="63"/>
      <c r="Q135" s="24"/>
      <c r="R135" s="17">
        <f t="shared" si="111"/>
        <v>-9000.0594799999999</v>
      </c>
      <c r="S135" s="17">
        <f t="shared" si="112"/>
        <v>0</v>
      </c>
      <c r="T135" s="17">
        <f t="shared" si="113"/>
        <v>0</v>
      </c>
      <c r="U135" s="18">
        <f t="shared" si="114"/>
        <v>-9000.1</v>
      </c>
      <c r="V135" s="18">
        <f t="shared" si="115"/>
        <v>0</v>
      </c>
      <c r="W135" s="18">
        <f t="shared" si="116"/>
        <v>0</v>
      </c>
      <c r="Z135" s="10">
        <f t="shared" si="117"/>
        <v>4.0520000000469736E-2</v>
      </c>
      <c r="AA135" s="10">
        <f t="shared" si="117"/>
        <v>0</v>
      </c>
      <c r="AB135" s="10">
        <f t="shared" si="117"/>
        <v>0</v>
      </c>
    </row>
    <row r="136" spans="1:28">
      <c r="A136" s="23" t="s">
        <v>129</v>
      </c>
      <c r="B136" s="23"/>
      <c r="C136" s="11" t="s">
        <v>130</v>
      </c>
      <c r="D136" s="64">
        <v>80940</v>
      </c>
      <c r="E136" s="64"/>
      <c r="F136" s="64"/>
      <c r="G136" s="54">
        <v>80940</v>
      </c>
      <c r="H136" s="54"/>
      <c r="I136" s="54"/>
      <c r="J136" s="58"/>
      <c r="K136" s="64"/>
      <c r="L136" s="64"/>
      <c r="M136" s="64"/>
      <c r="N136" s="54"/>
      <c r="O136" s="54"/>
      <c r="P136" s="54"/>
      <c r="Q136" s="24"/>
      <c r="R136" s="17">
        <f t="shared" si="111"/>
        <v>-80940</v>
      </c>
      <c r="S136" s="17">
        <f t="shared" si="112"/>
        <v>0</v>
      </c>
      <c r="T136" s="17">
        <f t="shared" si="113"/>
        <v>0</v>
      </c>
      <c r="U136" s="18">
        <f t="shared" si="114"/>
        <v>-80940</v>
      </c>
      <c r="V136" s="18">
        <f t="shared" si="115"/>
        <v>0</v>
      </c>
      <c r="W136" s="18">
        <f t="shared" si="116"/>
        <v>0</v>
      </c>
      <c r="Z136" s="10">
        <f t="shared" si="117"/>
        <v>0</v>
      </c>
      <c r="AA136" s="10">
        <f t="shared" si="117"/>
        <v>0</v>
      </c>
      <c r="AB136" s="10">
        <f t="shared" si="117"/>
        <v>0</v>
      </c>
    </row>
    <row r="137" spans="1:28">
      <c r="A137" s="48" t="s">
        <v>221</v>
      </c>
      <c r="B137" s="48" t="s">
        <v>221</v>
      </c>
      <c r="C137" s="6" t="s">
        <v>222</v>
      </c>
      <c r="D137" s="7">
        <f>D138</f>
        <v>3009.2069999999999</v>
      </c>
      <c r="E137" s="7">
        <f t="shared" ref="E137:I137" si="118">E138</f>
        <v>0</v>
      </c>
      <c r="F137" s="7">
        <f t="shared" si="118"/>
        <v>0</v>
      </c>
      <c r="G137" s="8">
        <f t="shared" si="118"/>
        <v>3009.2</v>
      </c>
      <c r="H137" s="8">
        <f t="shared" si="118"/>
        <v>0</v>
      </c>
      <c r="I137" s="8">
        <f t="shared" si="118"/>
        <v>0</v>
      </c>
      <c r="J137" s="57"/>
      <c r="K137" s="7">
        <f>K138</f>
        <v>0</v>
      </c>
      <c r="L137" s="7">
        <f t="shared" ref="L137:P137" si="119">L138</f>
        <v>0</v>
      </c>
      <c r="M137" s="7">
        <f t="shared" si="119"/>
        <v>0</v>
      </c>
      <c r="N137" s="8">
        <f t="shared" si="119"/>
        <v>0</v>
      </c>
      <c r="O137" s="8">
        <f t="shared" si="119"/>
        <v>0</v>
      </c>
      <c r="P137" s="8">
        <f t="shared" si="119"/>
        <v>0</v>
      </c>
      <c r="Q137" s="38"/>
      <c r="R137" s="7">
        <f t="shared" si="111"/>
        <v>-3009.2069999999999</v>
      </c>
      <c r="S137" s="7">
        <f t="shared" si="112"/>
        <v>0</v>
      </c>
      <c r="T137" s="7">
        <f t="shared" si="113"/>
        <v>0</v>
      </c>
      <c r="U137" s="25">
        <f t="shared" si="114"/>
        <v>-3009.2</v>
      </c>
      <c r="V137" s="25">
        <f t="shared" si="115"/>
        <v>0</v>
      </c>
      <c r="W137" s="25">
        <f t="shared" si="116"/>
        <v>0</v>
      </c>
      <c r="Z137" s="10">
        <f t="shared" si="117"/>
        <v>-7.0000000000618456E-3</v>
      </c>
      <c r="AA137" s="10">
        <f t="shared" si="117"/>
        <v>0</v>
      </c>
      <c r="AB137" s="10">
        <f t="shared" si="117"/>
        <v>0</v>
      </c>
    </row>
    <row r="138" spans="1:28">
      <c r="A138" s="46" t="s">
        <v>221</v>
      </c>
      <c r="B138" s="46" t="s">
        <v>221</v>
      </c>
      <c r="C138" s="14" t="s">
        <v>223</v>
      </c>
      <c r="D138" s="70">
        <f>4.6+685.907+2085+220+13.7</f>
        <v>3009.2069999999999</v>
      </c>
      <c r="E138" s="70">
        <v>0</v>
      </c>
      <c r="F138" s="70">
        <v>0</v>
      </c>
      <c r="G138" s="71">
        <f>4.6+685.9+2085+220+13.7</f>
        <v>3009.2</v>
      </c>
      <c r="H138" s="71">
        <v>0</v>
      </c>
      <c r="I138" s="71">
        <v>0</v>
      </c>
      <c r="J138" s="59"/>
      <c r="K138" s="70">
        <v>0</v>
      </c>
      <c r="L138" s="70">
        <v>0</v>
      </c>
      <c r="M138" s="70">
        <v>0</v>
      </c>
      <c r="N138" s="71">
        <v>0</v>
      </c>
      <c r="O138" s="71">
        <v>0</v>
      </c>
      <c r="P138" s="71">
        <v>0</v>
      </c>
      <c r="Q138" s="39"/>
      <c r="R138" s="15">
        <f t="shared" si="111"/>
        <v>-3009.2069999999999</v>
      </c>
      <c r="S138" s="15">
        <f t="shared" si="112"/>
        <v>0</v>
      </c>
      <c r="T138" s="15">
        <f t="shared" si="113"/>
        <v>0</v>
      </c>
      <c r="U138" s="26">
        <f t="shared" si="114"/>
        <v>-3009.2</v>
      </c>
      <c r="V138" s="26">
        <f t="shared" si="115"/>
        <v>0</v>
      </c>
      <c r="W138" s="26">
        <f t="shared" si="116"/>
        <v>0</v>
      </c>
      <c r="Z138" s="10">
        <f t="shared" si="117"/>
        <v>-7.0000000000618456E-3</v>
      </c>
      <c r="AA138" s="10">
        <f t="shared" si="117"/>
        <v>0</v>
      </c>
      <c r="AB138" s="10">
        <f t="shared" si="117"/>
        <v>0</v>
      </c>
    </row>
    <row r="139" spans="1:28" s="30" customFormat="1">
      <c r="A139" s="52"/>
      <c r="B139" s="52"/>
      <c r="C139" s="27" t="s">
        <v>133</v>
      </c>
      <c r="D139" s="28">
        <f t="shared" ref="D139:I139" si="120">D6+D10+D93+D122+D137</f>
        <v>8510903.9746089987</v>
      </c>
      <c r="E139" s="28">
        <f t="shared" si="120"/>
        <v>7981576.3700299989</v>
      </c>
      <c r="F139" s="28">
        <f t="shared" si="120"/>
        <v>7095661.7682499988</v>
      </c>
      <c r="G139" s="28">
        <f t="shared" si="120"/>
        <v>8510904.0011399984</v>
      </c>
      <c r="H139" s="28">
        <f t="shared" si="120"/>
        <v>7981576.4999999991</v>
      </c>
      <c r="I139" s="28">
        <f t="shared" si="120"/>
        <v>7095661.6999999993</v>
      </c>
      <c r="J139" s="40"/>
      <c r="K139" s="28">
        <f t="shared" ref="K139:P139" si="121">K6+K10+K93+K122+K137</f>
        <v>6939989.0900900001</v>
      </c>
      <c r="L139" s="28">
        <f t="shared" si="121"/>
        <v>6344786.9741899995</v>
      </c>
      <c r="M139" s="28">
        <f t="shared" si="121"/>
        <v>6347796.6438799994</v>
      </c>
      <c r="N139" s="28">
        <f t="shared" si="121"/>
        <v>6939989</v>
      </c>
      <c r="O139" s="28">
        <f t="shared" si="121"/>
        <v>6344786.8999999994</v>
      </c>
      <c r="P139" s="28">
        <f t="shared" si="121"/>
        <v>6347796.5999999996</v>
      </c>
      <c r="Q139" s="40"/>
      <c r="R139" s="28">
        <f t="shared" si="111"/>
        <v>-1570914.8845189987</v>
      </c>
      <c r="S139" s="28">
        <f t="shared" si="112"/>
        <v>-1636789.3958399994</v>
      </c>
      <c r="T139" s="28">
        <f t="shared" si="113"/>
        <v>-747865.12436999939</v>
      </c>
      <c r="U139" s="29">
        <f t="shared" si="114"/>
        <v>-1570915.0011399984</v>
      </c>
      <c r="V139" s="29">
        <f t="shared" si="115"/>
        <v>-1636789.5999999996</v>
      </c>
      <c r="W139" s="29">
        <f t="shared" si="116"/>
        <v>-747865.09999999963</v>
      </c>
      <c r="Z139" s="10">
        <f t="shared" si="117"/>
        <v>0.11662099976092577</v>
      </c>
      <c r="AA139" s="10">
        <f t="shared" si="117"/>
        <v>0.2041600001975894</v>
      </c>
      <c r="AB139" s="10">
        <f t="shared" si="117"/>
        <v>-2.4369999766349792E-2</v>
      </c>
    </row>
    <row r="140" spans="1:28">
      <c r="A140" s="174"/>
      <c r="B140" s="174"/>
      <c r="C140" s="175"/>
      <c r="D140" s="43"/>
      <c r="E140" s="43"/>
      <c r="F140" s="43"/>
      <c r="G140" s="45"/>
      <c r="H140" s="43"/>
      <c r="I140" s="43"/>
      <c r="J140" s="45"/>
      <c r="K140" s="43"/>
      <c r="L140" s="43"/>
      <c r="M140" s="43"/>
      <c r="N140" s="45"/>
      <c r="O140" s="43"/>
      <c r="P140" s="43"/>
      <c r="Q140" s="45"/>
      <c r="V140" s="29"/>
      <c r="W140" s="29"/>
    </row>
    <row r="141" spans="1:28">
      <c r="D141" s="43"/>
      <c r="E141" s="43"/>
      <c r="F141" s="43"/>
      <c r="G141" s="43"/>
      <c r="H141" s="43"/>
      <c r="I141" s="43"/>
      <c r="J141" s="45"/>
      <c r="K141" s="43"/>
      <c r="L141" s="43"/>
      <c r="M141" s="43"/>
      <c r="N141" s="43"/>
      <c r="O141" s="43"/>
      <c r="P141" s="43"/>
      <c r="Q141" s="45"/>
    </row>
    <row r="147" spans="4:28" s="31" customFormat="1">
      <c r="D147" s="43"/>
      <c r="E147" s="43"/>
      <c r="F147" s="43"/>
      <c r="G147" s="43"/>
      <c r="H147" s="43"/>
      <c r="I147" s="43"/>
      <c r="J147" s="45"/>
      <c r="K147" s="43"/>
      <c r="L147" s="43"/>
      <c r="M147" s="43"/>
      <c r="N147" s="43"/>
      <c r="O147" s="43"/>
      <c r="P147" s="43"/>
      <c r="Q147" s="45"/>
      <c r="R147" s="43"/>
      <c r="S147" s="43"/>
      <c r="T147" s="43"/>
      <c r="X147" s="9"/>
      <c r="Y147" s="9"/>
      <c r="Z147" s="9"/>
      <c r="AA147" s="9"/>
      <c r="AB147" s="9"/>
    </row>
    <row r="148" spans="4:28" s="31" customFormat="1">
      <c r="D148" s="44"/>
      <c r="E148" s="44"/>
      <c r="F148" s="44"/>
      <c r="G148" s="44"/>
      <c r="H148" s="44"/>
      <c r="I148" s="44"/>
      <c r="J148" s="53"/>
      <c r="K148" s="44"/>
      <c r="L148" s="44"/>
      <c r="M148" s="44"/>
      <c r="N148" s="44"/>
      <c r="O148" s="44"/>
      <c r="P148" s="44"/>
      <c r="Q148" s="53"/>
      <c r="R148" s="44"/>
      <c r="S148" s="44"/>
      <c r="T148" s="44"/>
      <c r="X148" s="9"/>
      <c r="Y148" s="9"/>
      <c r="Z148" s="9"/>
      <c r="AA148" s="9"/>
      <c r="AB148" s="9"/>
    </row>
    <row r="149" spans="4:28" s="31" customFormat="1">
      <c r="D149" s="43"/>
      <c r="E149" s="43"/>
      <c r="F149" s="43"/>
      <c r="J149" s="41"/>
      <c r="K149" s="43"/>
      <c r="L149" s="43"/>
      <c r="M149" s="43"/>
      <c r="Q149" s="41"/>
      <c r="X149" s="9"/>
      <c r="Y149" s="9"/>
      <c r="Z149" s="9"/>
      <c r="AA149" s="9"/>
      <c r="AB149" s="9"/>
    </row>
  </sheetData>
  <mergeCells count="9">
    <mergeCell ref="A140:C140"/>
    <mergeCell ref="C2:W2"/>
    <mergeCell ref="C4:C5"/>
    <mergeCell ref="D4:F4"/>
    <mergeCell ref="G4:I4"/>
    <mergeCell ref="K4:M4"/>
    <mergeCell ref="N4:P4"/>
    <mergeCell ref="R4:T4"/>
    <mergeCell ref="U4:W4"/>
  </mergeCells>
  <pageMargins left="0.39370078740157483" right="0.39370078740157483" top="0.39370078740157483" bottom="0.39370078740157483" header="0.31496062992125984" footer="0.31496062992125984"/>
  <pageSetup paperSize="9" scale="15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showGridLines="0" view="pageBreakPreview" zoomScale="70" zoomScaleNormal="85" zoomScaleSheetLayoutView="70" workbookViewId="0">
      <pane ySplit="5" topLeftCell="A6" activePane="bottomLeft" state="frozen"/>
      <selection pane="bottomLeft" activeCell="C39" sqref="C39:H39"/>
    </sheetView>
  </sheetViews>
  <sheetFormatPr defaultRowHeight="15"/>
  <cols>
    <col min="1" max="1" width="25.140625" style="31" customWidth="1"/>
    <col min="2" max="2" width="122.85546875" style="31" customWidth="1"/>
    <col min="3" max="3" width="18.140625" style="31" customWidth="1"/>
    <col min="4" max="4" width="20.42578125" style="31" customWidth="1"/>
    <col min="5" max="5" width="17.85546875" style="31" customWidth="1"/>
    <col min="6" max="8" width="14.5703125" style="31" customWidth="1"/>
    <col min="9" max="9" width="16.7109375" style="9" customWidth="1"/>
    <col min="10" max="10" width="14.85546875" style="9" customWidth="1"/>
    <col min="11" max="11" width="14" style="9" customWidth="1"/>
    <col min="12" max="12" width="9.140625" style="9"/>
    <col min="13" max="13" width="14.5703125" style="9" bestFit="1" customWidth="1"/>
    <col min="14" max="14" width="13.42578125" style="9" customWidth="1"/>
    <col min="15" max="16384" width="9.140625" style="9"/>
  </cols>
  <sheetData>
    <row r="1" spans="1:11" s="1" customFormat="1" ht="12.75">
      <c r="A1" s="2"/>
      <c r="B1" s="2"/>
      <c r="C1" s="3"/>
      <c r="D1" s="3"/>
      <c r="E1" s="3"/>
      <c r="F1" s="3"/>
      <c r="G1" s="3"/>
      <c r="H1" s="3"/>
    </row>
    <row r="2" spans="1:11" s="1" customFormat="1" ht="18.75">
      <c r="A2" s="2"/>
      <c r="B2" s="176" t="s">
        <v>142</v>
      </c>
      <c r="C2" s="176"/>
      <c r="D2" s="176"/>
      <c r="E2" s="176"/>
      <c r="F2" s="176"/>
      <c r="G2" s="176"/>
      <c r="H2" s="176"/>
    </row>
    <row r="3" spans="1:11" s="1" customFormat="1" ht="12.75">
      <c r="A3" s="2"/>
      <c r="B3" s="2"/>
      <c r="C3" s="3"/>
      <c r="D3" s="3"/>
      <c r="E3" s="2"/>
      <c r="F3" s="4"/>
      <c r="G3" s="4"/>
      <c r="H3" s="4"/>
    </row>
    <row r="4" spans="1:11" s="1" customFormat="1" ht="15" customHeight="1">
      <c r="A4" s="2"/>
      <c r="B4" s="177" t="s">
        <v>1</v>
      </c>
      <c r="C4" s="178" t="s">
        <v>317</v>
      </c>
      <c r="D4" s="178"/>
      <c r="E4" s="178"/>
      <c r="F4" s="178" t="s">
        <v>318</v>
      </c>
      <c r="G4" s="178"/>
      <c r="H4" s="178"/>
      <c r="I4" s="178" t="s">
        <v>316</v>
      </c>
      <c r="J4" s="178"/>
      <c r="K4" s="178"/>
    </row>
    <row r="5" spans="1:11" s="1" customFormat="1" ht="27.75" customHeight="1">
      <c r="A5" s="76" t="s">
        <v>262</v>
      </c>
      <c r="B5" s="177"/>
      <c r="C5" s="5" t="s">
        <v>3</v>
      </c>
      <c r="D5" s="5" t="s">
        <v>4</v>
      </c>
      <c r="E5" s="5" t="s">
        <v>319</v>
      </c>
      <c r="F5" s="5" t="s">
        <v>3</v>
      </c>
      <c r="G5" s="5" t="s">
        <v>4</v>
      </c>
      <c r="H5" s="5" t="s">
        <v>319</v>
      </c>
      <c r="I5" s="5" t="s">
        <v>3</v>
      </c>
      <c r="J5" s="5" t="s">
        <v>4</v>
      </c>
      <c r="K5" s="5" t="s">
        <v>319</v>
      </c>
    </row>
    <row r="6" spans="1:11">
      <c r="A6" s="48"/>
      <c r="B6" s="6" t="s">
        <v>10</v>
      </c>
      <c r="C6" s="7">
        <f>C7</f>
        <v>1554369.53254</v>
      </c>
      <c r="D6" s="7">
        <f t="shared" ref="D6:H6" si="0">D7</f>
        <v>958348.28963999986</v>
      </c>
      <c r="E6" s="7">
        <f t="shared" si="0"/>
        <v>957157.95932999998</v>
      </c>
      <c r="F6" s="7">
        <f t="shared" si="0"/>
        <v>1554369.5</v>
      </c>
      <c r="G6" s="7">
        <f t="shared" si="0"/>
        <v>958348.20000000007</v>
      </c>
      <c r="H6" s="7">
        <f t="shared" si="0"/>
        <v>957157.9</v>
      </c>
      <c r="I6" s="7">
        <f>F6-C6</f>
        <v>-3.2540000043809414E-2</v>
      </c>
      <c r="J6" s="7">
        <f t="shared" ref="J6:K6" si="1">G6-D6</f>
        <v>-8.9639999787323177E-2</v>
      </c>
      <c r="K6" s="7">
        <f t="shared" si="1"/>
        <v>-5.9329999960027635E-2</v>
      </c>
    </row>
    <row r="7" spans="1:11">
      <c r="A7" s="46" t="s">
        <v>36</v>
      </c>
      <c r="B7" s="14" t="s">
        <v>37</v>
      </c>
      <c r="C7" s="61">
        <f>C8+C9+C10+C11+C12+C13+C16+C17+C18+C19+C20+C21</f>
        <v>1554369.53254</v>
      </c>
      <c r="D7" s="61">
        <f t="shared" ref="D7:H7" si="2">D8+D9+D10+D11+D12+D13+D16+D17+D18+D19+D20+D21</f>
        <v>958348.28963999986</v>
      </c>
      <c r="E7" s="61">
        <f t="shared" si="2"/>
        <v>957157.95932999998</v>
      </c>
      <c r="F7" s="61">
        <f t="shared" si="2"/>
        <v>1554369.5</v>
      </c>
      <c r="G7" s="61">
        <f t="shared" si="2"/>
        <v>958348.20000000007</v>
      </c>
      <c r="H7" s="61">
        <f t="shared" si="2"/>
        <v>957157.9</v>
      </c>
      <c r="I7" s="61">
        <f t="shared" ref="I7:I53" si="3">F7-C7</f>
        <v>-3.2540000043809414E-2</v>
      </c>
      <c r="J7" s="61">
        <f t="shared" ref="J7:J53" si="4">G7-D7</f>
        <v>-8.9639999787323177E-2</v>
      </c>
      <c r="K7" s="61">
        <f t="shared" ref="K7:K53" si="5">H7-E7</f>
        <v>-5.9329999960027635E-2</v>
      </c>
    </row>
    <row r="8" spans="1:11" ht="25.5">
      <c r="A8" s="23" t="s">
        <v>264</v>
      </c>
      <c r="B8" s="11" t="s">
        <v>49</v>
      </c>
      <c r="C8" s="65">
        <v>154777.30684999999</v>
      </c>
      <c r="D8" s="65">
        <v>153230.91803999999</v>
      </c>
      <c r="E8" s="65">
        <v>152040.58773</v>
      </c>
      <c r="F8" s="63">
        <v>154777.29999999999</v>
      </c>
      <c r="G8" s="63">
        <v>153230.9</v>
      </c>
      <c r="H8" s="63">
        <v>152040.6</v>
      </c>
      <c r="I8" s="63">
        <f t="shared" si="3"/>
        <v>-6.8500000052154064E-3</v>
      </c>
      <c r="J8" s="63">
        <f t="shared" si="4"/>
        <v>-1.803999999538064E-2</v>
      </c>
      <c r="K8" s="63">
        <f t="shared" si="5"/>
        <v>1.2270000006537884E-2</v>
      </c>
    </row>
    <row r="9" spans="1:11">
      <c r="A9" s="23" t="s">
        <v>277</v>
      </c>
      <c r="B9" s="11" t="s">
        <v>51</v>
      </c>
      <c r="C9" s="65">
        <v>621.21342000000004</v>
      </c>
      <c r="D9" s="65">
        <v>621.21342000000004</v>
      </c>
      <c r="E9" s="65">
        <v>621.21342000000004</v>
      </c>
      <c r="F9" s="63">
        <v>621.20000000000005</v>
      </c>
      <c r="G9" s="63">
        <v>621.20000000000005</v>
      </c>
      <c r="H9" s="63">
        <v>621.20000000000005</v>
      </c>
      <c r="I9" s="63">
        <f t="shared" si="3"/>
        <v>-1.3419999999996435E-2</v>
      </c>
      <c r="J9" s="63">
        <f t="shared" si="4"/>
        <v>-1.3419999999996435E-2</v>
      </c>
      <c r="K9" s="63">
        <f t="shared" si="5"/>
        <v>-1.3419999999996435E-2</v>
      </c>
    </row>
    <row r="10" spans="1:11">
      <c r="A10" s="23" t="s">
        <v>280</v>
      </c>
      <c r="B10" s="11" t="s">
        <v>53</v>
      </c>
      <c r="C10" s="64">
        <v>13913.707179999999</v>
      </c>
      <c r="D10" s="64">
        <v>13913.707179999999</v>
      </c>
      <c r="E10" s="64">
        <v>13913.707179999999</v>
      </c>
      <c r="F10" s="54">
        <v>13913.7</v>
      </c>
      <c r="G10" s="54">
        <v>13913.7</v>
      </c>
      <c r="H10" s="54">
        <v>13913.7</v>
      </c>
      <c r="I10" s="54">
        <f t="shared" si="3"/>
        <v>-7.1799999986978946E-3</v>
      </c>
      <c r="J10" s="54">
        <f t="shared" si="4"/>
        <v>-7.1799999986978946E-3</v>
      </c>
      <c r="K10" s="54">
        <f t="shared" si="5"/>
        <v>-7.1799999986978946E-3</v>
      </c>
    </row>
    <row r="11" spans="1:11" s="19" customFormat="1">
      <c r="A11" s="22" t="s">
        <v>285</v>
      </c>
      <c r="B11" s="11" t="s">
        <v>55</v>
      </c>
      <c r="C11" s="64">
        <v>57791.631999999998</v>
      </c>
      <c r="D11" s="64">
        <v>57791.631999999998</v>
      </c>
      <c r="E11" s="64">
        <v>57791.631999999998</v>
      </c>
      <c r="F11" s="54">
        <v>57791.6</v>
      </c>
      <c r="G11" s="54">
        <v>57791.6</v>
      </c>
      <c r="H11" s="54">
        <v>57791.6</v>
      </c>
      <c r="I11" s="54">
        <f t="shared" si="3"/>
        <v>-3.19999999992433E-2</v>
      </c>
      <c r="J11" s="54">
        <f t="shared" si="4"/>
        <v>-3.19999999992433E-2</v>
      </c>
      <c r="K11" s="54">
        <f t="shared" si="5"/>
        <v>-3.19999999992433E-2</v>
      </c>
    </row>
    <row r="12" spans="1:11" ht="38.25">
      <c r="A12" s="23" t="s">
        <v>280</v>
      </c>
      <c r="B12" s="83" t="s">
        <v>59</v>
      </c>
      <c r="C12" s="64">
        <v>500000</v>
      </c>
      <c r="D12" s="64">
        <v>390000</v>
      </c>
      <c r="E12" s="64">
        <v>390000</v>
      </c>
      <c r="F12" s="54">
        <v>500000</v>
      </c>
      <c r="G12" s="54">
        <v>390000</v>
      </c>
      <c r="H12" s="54">
        <v>390000</v>
      </c>
      <c r="I12" s="54">
        <f t="shared" si="3"/>
        <v>0</v>
      </c>
      <c r="J12" s="54">
        <f t="shared" si="4"/>
        <v>0</v>
      </c>
      <c r="K12" s="54">
        <f t="shared" si="5"/>
        <v>0</v>
      </c>
    </row>
    <row r="13" spans="1:11" ht="25.5">
      <c r="A13" s="23"/>
      <c r="B13" s="11" t="s">
        <v>60</v>
      </c>
      <c r="C13" s="64">
        <f t="shared" ref="C13:H13" si="6">C14+C15</f>
        <v>334061.2</v>
      </c>
      <c r="D13" s="64">
        <f t="shared" si="6"/>
        <v>334061.2</v>
      </c>
      <c r="E13" s="64">
        <f t="shared" si="6"/>
        <v>334061.2</v>
      </c>
      <c r="F13" s="64">
        <f t="shared" si="6"/>
        <v>334061.2</v>
      </c>
      <c r="G13" s="64">
        <f t="shared" si="6"/>
        <v>334061.2</v>
      </c>
      <c r="H13" s="64">
        <f t="shared" si="6"/>
        <v>334061.2</v>
      </c>
      <c r="I13" s="64">
        <f t="shared" si="3"/>
        <v>0</v>
      </c>
      <c r="J13" s="64">
        <f t="shared" si="4"/>
        <v>0</v>
      </c>
      <c r="K13" s="64">
        <f t="shared" si="5"/>
        <v>0</v>
      </c>
    </row>
    <row r="14" spans="1:11" s="19" customFormat="1" ht="25.5">
      <c r="A14" s="23" t="s">
        <v>301</v>
      </c>
      <c r="B14" s="50" t="s">
        <v>62</v>
      </c>
      <c r="C14" s="66">
        <v>143272.70000000001</v>
      </c>
      <c r="D14" s="66">
        <v>143272.70000000001</v>
      </c>
      <c r="E14" s="66">
        <v>143272.70000000001</v>
      </c>
      <c r="F14" s="56">
        <v>143272.70000000001</v>
      </c>
      <c r="G14" s="56">
        <v>143272.70000000001</v>
      </c>
      <c r="H14" s="56">
        <v>143272.70000000001</v>
      </c>
      <c r="I14" s="56">
        <f t="shared" si="3"/>
        <v>0</v>
      </c>
      <c r="J14" s="56">
        <f t="shared" si="4"/>
        <v>0</v>
      </c>
      <c r="K14" s="56">
        <f t="shared" si="5"/>
        <v>0</v>
      </c>
    </row>
    <row r="15" spans="1:11" s="19" customFormat="1" ht="25.5">
      <c r="A15" s="23" t="s">
        <v>302</v>
      </c>
      <c r="B15" s="50" t="s">
        <v>64</v>
      </c>
      <c r="C15" s="66">
        <v>190788.5</v>
      </c>
      <c r="D15" s="66">
        <v>190788.5</v>
      </c>
      <c r="E15" s="66">
        <v>190788.5</v>
      </c>
      <c r="F15" s="56">
        <v>190788.5</v>
      </c>
      <c r="G15" s="56">
        <v>190788.5</v>
      </c>
      <c r="H15" s="56">
        <v>190788.5</v>
      </c>
      <c r="I15" s="56">
        <f t="shared" si="3"/>
        <v>0</v>
      </c>
      <c r="J15" s="56">
        <f t="shared" si="4"/>
        <v>0</v>
      </c>
      <c r="K15" s="56">
        <f t="shared" si="5"/>
        <v>0</v>
      </c>
    </row>
    <row r="16" spans="1:11">
      <c r="A16" s="23" t="s">
        <v>315</v>
      </c>
      <c r="B16" s="11" t="s">
        <v>66</v>
      </c>
      <c r="C16" s="64">
        <v>8729.6190000000006</v>
      </c>
      <c r="D16" s="64">
        <v>8729.6190000000006</v>
      </c>
      <c r="E16" s="64">
        <v>8729.6190000000006</v>
      </c>
      <c r="F16" s="54">
        <v>8729.6</v>
      </c>
      <c r="G16" s="54">
        <v>8729.6</v>
      </c>
      <c r="H16" s="54">
        <v>8729.6</v>
      </c>
      <c r="I16" s="54">
        <f t="shared" si="3"/>
        <v>-1.9000000000232831E-2</v>
      </c>
      <c r="J16" s="54">
        <f t="shared" si="4"/>
        <v>-1.9000000000232831E-2</v>
      </c>
      <c r="K16" s="54">
        <f t="shared" si="5"/>
        <v>-1.9000000000232831E-2</v>
      </c>
    </row>
    <row r="17" spans="1:14" ht="25.5">
      <c r="A17" s="72" t="s">
        <v>276</v>
      </c>
      <c r="B17" s="73" t="s">
        <v>227</v>
      </c>
      <c r="C17" s="65">
        <v>75474.854089999993</v>
      </c>
      <c r="D17" s="65"/>
      <c r="E17" s="65"/>
      <c r="F17" s="63">
        <v>75474.899999999994</v>
      </c>
      <c r="G17" s="63"/>
      <c r="H17" s="63"/>
      <c r="I17" s="63">
        <f t="shared" si="3"/>
        <v>4.5910000000731088E-2</v>
      </c>
      <c r="J17" s="63">
        <f t="shared" si="4"/>
        <v>0</v>
      </c>
      <c r="K17" s="63">
        <f t="shared" si="5"/>
        <v>0</v>
      </c>
    </row>
    <row r="18" spans="1:14" s="19" customFormat="1">
      <c r="A18" s="22" t="s">
        <v>232</v>
      </c>
      <c r="B18" s="11" t="s">
        <v>233</v>
      </c>
      <c r="C18" s="65">
        <v>189000</v>
      </c>
      <c r="D18" s="65">
        <v>0</v>
      </c>
      <c r="E18" s="65">
        <v>0</v>
      </c>
      <c r="F18" s="63">
        <v>189000</v>
      </c>
      <c r="G18" s="63">
        <v>0</v>
      </c>
      <c r="H18" s="63">
        <v>0</v>
      </c>
      <c r="I18" s="63">
        <f t="shared" si="3"/>
        <v>0</v>
      </c>
      <c r="J18" s="63">
        <f t="shared" si="4"/>
        <v>0</v>
      </c>
      <c r="K18" s="63">
        <f t="shared" si="5"/>
        <v>0</v>
      </c>
    </row>
    <row r="19" spans="1:14" s="19" customFormat="1">
      <c r="A19" s="22" t="s">
        <v>234</v>
      </c>
      <c r="B19" s="11" t="s">
        <v>235</v>
      </c>
      <c r="C19" s="65">
        <v>99000</v>
      </c>
      <c r="D19" s="65">
        <v>0</v>
      </c>
      <c r="E19" s="65">
        <v>0</v>
      </c>
      <c r="F19" s="63">
        <v>99000</v>
      </c>
      <c r="G19" s="63">
        <v>0</v>
      </c>
      <c r="H19" s="63">
        <v>0</v>
      </c>
      <c r="I19" s="63">
        <f t="shared" si="3"/>
        <v>0</v>
      </c>
      <c r="J19" s="63">
        <f t="shared" si="4"/>
        <v>0</v>
      </c>
      <c r="K19" s="63">
        <f t="shared" si="5"/>
        <v>0</v>
      </c>
    </row>
    <row r="20" spans="1:14" s="19" customFormat="1" ht="15" customHeight="1">
      <c r="A20" s="22" t="s">
        <v>236</v>
      </c>
      <c r="B20" s="11" t="s">
        <v>237</v>
      </c>
      <c r="C20" s="65">
        <v>1000</v>
      </c>
      <c r="D20" s="65">
        <v>0</v>
      </c>
      <c r="E20" s="65">
        <v>0</v>
      </c>
      <c r="F20" s="63">
        <v>1000</v>
      </c>
      <c r="G20" s="63">
        <v>0</v>
      </c>
      <c r="H20" s="63">
        <v>0</v>
      </c>
      <c r="I20" s="63">
        <f t="shared" si="3"/>
        <v>0</v>
      </c>
      <c r="J20" s="63">
        <f t="shared" si="4"/>
        <v>0</v>
      </c>
      <c r="K20" s="63">
        <f t="shared" si="5"/>
        <v>0</v>
      </c>
    </row>
    <row r="21" spans="1:14" s="19" customFormat="1">
      <c r="A21" s="22" t="s">
        <v>238</v>
      </c>
      <c r="B21" s="11" t="s">
        <v>239</v>
      </c>
      <c r="C21" s="65">
        <v>120000</v>
      </c>
      <c r="D21" s="65">
        <v>0</v>
      </c>
      <c r="E21" s="65">
        <v>0</v>
      </c>
      <c r="F21" s="63">
        <v>120000</v>
      </c>
      <c r="G21" s="63">
        <v>0</v>
      </c>
      <c r="H21" s="63">
        <v>0</v>
      </c>
      <c r="I21" s="63">
        <f t="shared" si="3"/>
        <v>0</v>
      </c>
      <c r="J21" s="63">
        <f t="shared" si="4"/>
        <v>0</v>
      </c>
      <c r="K21" s="63">
        <f t="shared" si="5"/>
        <v>0</v>
      </c>
    </row>
    <row r="22" spans="1:14">
      <c r="A22" s="48"/>
      <c r="B22" s="6" t="s">
        <v>69</v>
      </c>
      <c r="C22" s="7">
        <f t="shared" ref="C22:H22" si="7">C23+C37+C39+C42+C44+C46+C48</f>
        <v>5384919.55755</v>
      </c>
      <c r="D22" s="7">
        <f t="shared" si="7"/>
        <v>5386438.6845499994</v>
      </c>
      <c r="E22" s="7">
        <f t="shared" si="7"/>
        <v>5386438.6845499994</v>
      </c>
      <c r="F22" s="8">
        <f t="shared" si="7"/>
        <v>5384919.5</v>
      </c>
      <c r="G22" s="8">
        <f t="shared" si="7"/>
        <v>5386438.6999999993</v>
      </c>
      <c r="H22" s="8">
        <f t="shared" si="7"/>
        <v>5386438.6999999993</v>
      </c>
      <c r="I22" s="8">
        <f t="shared" si="3"/>
        <v>-5.755000002682209E-2</v>
      </c>
      <c r="J22" s="8">
        <f t="shared" si="4"/>
        <v>1.5449999831616879E-2</v>
      </c>
      <c r="K22" s="8">
        <f t="shared" si="5"/>
        <v>1.5449999831616879E-2</v>
      </c>
    </row>
    <row r="23" spans="1:14">
      <c r="A23" s="46" t="s">
        <v>70</v>
      </c>
      <c r="B23" s="14" t="s">
        <v>71</v>
      </c>
      <c r="C23" s="61">
        <f>C24+C25+C26+C27+C28+C29+C30+C31+C32+C33+C34+C35+C36</f>
        <v>105083.12955000001</v>
      </c>
      <c r="D23" s="61">
        <f t="shared" ref="D23:H23" si="8">D24+D25+D26+D27+D28+D29+D30+D31+D32+D33+D34+D35+D36</f>
        <v>104869.18655000001</v>
      </c>
      <c r="E23" s="61">
        <f t="shared" si="8"/>
        <v>104869.18655000001</v>
      </c>
      <c r="F23" s="61">
        <f t="shared" si="8"/>
        <v>105083.09999999999</v>
      </c>
      <c r="G23" s="61">
        <f t="shared" si="8"/>
        <v>104869.09999999999</v>
      </c>
      <c r="H23" s="61">
        <f t="shared" si="8"/>
        <v>104869.09999999999</v>
      </c>
      <c r="I23" s="61">
        <f t="shared" si="3"/>
        <v>-2.9550000021117739E-2</v>
      </c>
      <c r="J23" s="61">
        <f t="shared" si="4"/>
        <v>-8.6550000021816231E-2</v>
      </c>
      <c r="K23" s="61">
        <f t="shared" si="5"/>
        <v>-8.6550000021816231E-2</v>
      </c>
    </row>
    <row r="24" spans="1:14" ht="25.5">
      <c r="A24" s="23" t="s">
        <v>300</v>
      </c>
      <c r="B24" s="11" t="s">
        <v>75</v>
      </c>
      <c r="C24" s="64">
        <v>51.5</v>
      </c>
      <c r="D24" s="64">
        <v>51.5</v>
      </c>
      <c r="E24" s="64">
        <v>51.5</v>
      </c>
      <c r="F24" s="54">
        <f>49.4+2.1</f>
        <v>51.5</v>
      </c>
      <c r="G24" s="54">
        <f>50.8+0.7</f>
        <v>51.5</v>
      </c>
      <c r="H24" s="54">
        <f>50.8+0.7</f>
        <v>51.5</v>
      </c>
      <c r="I24" s="54">
        <f t="shared" si="3"/>
        <v>0</v>
      </c>
      <c r="J24" s="54">
        <f t="shared" si="4"/>
        <v>0</v>
      </c>
      <c r="K24" s="54">
        <f t="shared" si="5"/>
        <v>0</v>
      </c>
      <c r="M24" s="10" t="b">
        <f t="shared" ref="M24:M33" si="9">C24=D24</f>
        <v>1</v>
      </c>
      <c r="N24" s="9" t="b">
        <f t="shared" ref="N24:N33" si="10">D24=E24</f>
        <v>1</v>
      </c>
    </row>
    <row r="25" spans="1:14" ht="25.5">
      <c r="A25" s="23" t="s">
        <v>305</v>
      </c>
      <c r="B25" s="11" t="s">
        <v>77</v>
      </c>
      <c r="C25" s="65">
        <f>37315.7-2055.8</f>
        <v>35259.899999999994</v>
      </c>
      <c r="D25" s="65">
        <f>38377.7-3117.8</f>
        <v>35259.899999999994</v>
      </c>
      <c r="E25" s="65">
        <f>38377.7-3117.8</f>
        <v>35259.899999999994</v>
      </c>
      <c r="F25" s="63">
        <f>37315.7-2055.8</f>
        <v>35259.899999999994</v>
      </c>
      <c r="G25" s="63">
        <f>38377.7-3117.8</f>
        <v>35259.899999999994</v>
      </c>
      <c r="H25" s="63">
        <f>38377.7-3117.8</f>
        <v>35259.899999999994</v>
      </c>
      <c r="I25" s="63">
        <f t="shared" si="3"/>
        <v>0</v>
      </c>
      <c r="J25" s="63">
        <f t="shared" si="4"/>
        <v>0</v>
      </c>
      <c r="K25" s="63">
        <f t="shared" si="5"/>
        <v>0</v>
      </c>
      <c r="M25" s="10" t="b">
        <f t="shared" si="9"/>
        <v>1</v>
      </c>
      <c r="N25" s="9" t="b">
        <f t="shared" si="10"/>
        <v>1</v>
      </c>
    </row>
    <row r="26" spans="1:14" ht="25.5">
      <c r="A26" s="23" t="s">
        <v>283</v>
      </c>
      <c r="B26" s="11" t="s">
        <v>79</v>
      </c>
      <c r="C26" s="65">
        <v>60112.271549999998</v>
      </c>
      <c r="D26" s="65">
        <v>60112.271549999998</v>
      </c>
      <c r="E26" s="65">
        <v>60112.271549999998</v>
      </c>
      <c r="F26" s="63">
        <v>60112.3</v>
      </c>
      <c r="G26" s="63">
        <v>60112.3</v>
      </c>
      <c r="H26" s="63">
        <v>60112.3</v>
      </c>
      <c r="I26" s="63">
        <f t="shared" si="3"/>
        <v>2.8450000005250331E-2</v>
      </c>
      <c r="J26" s="63">
        <f t="shared" si="4"/>
        <v>2.8450000005250331E-2</v>
      </c>
      <c r="K26" s="63">
        <f t="shared" si="5"/>
        <v>2.8450000005250331E-2</v>
      </c>
      <c r="M26" s="10" t="b">
        <f t="shared" si="9"/>
        <v>1</v>
      </c>
      <c r="N26" s="9" t="b">
        <f t="shared" si="10"/>
        <v>1</v>
      </c>
    </row>
    <row r="27" spans="1:14" ht="38.25">
      <c r="A27" s="23" t="s">
        <v>284</v>
      </c>
      <c r="B27" s="11" t="s">
        <v>81</v>
      </c>
      <c r="C27" s="65">
        <v>106.535</v>
      </c>
      <c r="D27" s="65">
        <v>106.535</v>
      </c>
      <c r="E27" s="65">
        <v>106.535</v>
      </c>
      <c r="F27" s="63">
        <f>102.2+4.3</f>
        <v>106.5</v>
      </c>
      <c r="G27" s="63">
        <f>105.1+1.4</f>
        <v>106.5</v>
      </c>
      <c r="H27" s="63">
        <f>105.1+1.4</f>
        <v>106.5</v>
      </c>
      <c r="I27" s="63">
        <f t="shared" si="3"/>
        <v>-3.4999999999996589E-2</v>
      </c>
      <c r="J27" s="63">
        <f t="shared" si="4"/>
        <v>-3.4999999999996589E-2</v>
      </c>
      <c r="K27" s="63">
        <f t="shared" si="5"/>
        <v>-3.4999999999996589E-2</v>
      </c>
      <c r="M27" s="10" t="b">
        <f t="shared" si="9"/>
        <v>1</v>
      </c>
      <c r="N27" s="9" t="b">
        <f t="shared" si="10"/>
        <v>1</v>
      </c>
    </row>
    <row r="28" spans="1:14" ht="25.5">
      <c r="A28" s="23" t="s">
        <v>286</v>
      </c>
      <c r="B28" s="11" t="s">
        <v>83</v>
      </c>
      <c r="C28" s="64">
        <v>772.8</v>
      </c>
      <c r="D28" s="64">
        <v>772.8</v>
      </c>
      <c r="E28" s="64">
        <v>772.8</v>
      </c>
      <c r="F28" s="54">
        <v>772.8</v>
      </c>
      <c r="G28" s="54">
        <v>772.8</v>
      </c>
      <c r="H28" s="54">
        <v>772.8</v>
      </c>
      <c r="I28" s="54">
        <f t="shared" si="3"/>
        <v>0</v>
      </c>
      <c r="J28" s="54">
        <f t="shared" si="4"/>
        <v>0</v>
      </c>
      <c r="K28" s="54">
        <f t="shared" si="5"/>
        <v>0</v>
      </c>
      <c r="M28" s="10" t="b">
        <f t="shared" si="9"/>
        <v>1</v>
      </c>
      <c r="N28" s="9" t="b">
        <f t="shared" si="10"/>
        <v>1</v>
      </c>
    </row>
    <row r="29" spans="1:14" ht="25.5">
      <c r="A29" s="23" t="s">
        <v>310</v>
      </c>
      <c r="B29" s="11" t="s">
        <v>85</v>
      </c>
      <c r="C29" s="64">
        <v>1001.664</v>
      </c>
      <c r="D29" s="64">
        <v>787.721</v>
      </c>
      <c r="E29" s="64">
        <v>787.721</v>
      </c>
      <c r="F29" s="54">
        <v>1001.7</v>
      </c>
      <c r="G29" s="54">
        <v>787.7</v>
      </c>
      <c r="H29" s="54">
        <v>787.7</v>
      </c>
      <c r="I29" s="54">
        <f t="shared" si="3"/>
        <v>3.6000000000058208E-2</v>
      </c>
      <c r="J29" s="54">
        <f t="shared" si="4"/>
        <v>-2.0999999999958163E-2</v>
      </c>
      <c r="K29" s="54">
        <f t="shared" si="5"/>
        <v>-2.0999999999958163E-2</v>
      </c>
      <c r="M29" s="10" t="b">
        <f t="shared" si="9"/>
        <v>0</v>
      </c>
      <c r="N29" s="9" t="b">
        <f t="shared" si="10"/>
        <v>1</v>
      </c>
    </row>
    <row r="30" spans="1:14" ht="38.25">
      <c r="A30" s="23" t="s">
        <v>311</v>
      </c>
      <c r="B30" s="11" t="s">
        <v>87</v>
      </c>
      <c r="C30" s="64">
        <v>106.535</v>
      </c>
      <c r="D30" s="64">
        <v>106.535</v>
      </c>
      <c r="E30" s="64">
        <v>106.535</v>
      </c>
      <c r="F30" s="63">
        <v>106.5</v>
      </c>
      <c r="G30" s="63">
        <v>106.5</v>
      </c>
      <c r="H30" s="63">
        <v>106.5</v>
      </c>
      <c r="I30" s="63">
        <f t="shared" si="3"/>
        <v>-3.4999999999996589E-2</v>
      </c>
      <c r="J30" s="63">
        <f t="shared" si="4"/>
        <v>-3.4999999999996589E-2</v>
      </c>
      <c r="K30" s="63">
        <f t="shared" si="5"/>
        <v>-3.4999999999996589E-2</v>
      </c>
      <c r="M30" s="10" t="b">
        <f t="shared" si="9"/>
        <v>1</v>
      </c>
      <c r="N30" s="9" t="b">
        <f t="shared" si="10"/>
        <v>1</v>
      </c>
    </row>
    <row r="31" spans="1:14" ht="25.5">
      <c r="A31" s="23" t="s">
        <v>307</v>
      </c>
      <c r="B31" s="11" t="s">
        <v>89</v>
      </c>
      <c r="C31" s="64">
        <v>204.6</v>
      </c>
      <c r="D31" s="64">
        <v>204.6</v>
      </c>
      <c r="E31" s="64">
        <v>204.6</v>
      </c>
      <c r="F31" s="54">
        <v>204.6</v>
      </c>
      <c r="G31" s="54">
        <v>204.6</v>
      </c>
      <c r="H31" s="54">
        <v>204.6</v>
      </c>
      <c r="I31" s="54">
        <f t="shared" si="3"/>
        <v>0</v>
      </c>
      <c r="J31" s="54">
        <f t="shared" si="4"/>
        <v>0</v>
      </c>
      <c r="K31" s="54">
        <f t="shared" si="5"/>
        <v>0</v>
      </c>
      <c r="M31" s="10" t="b">
        <f t="shared" si="9"/>
        <v>1</v>
      </c>
      <c r="N31" s="9" t="b">
        <f t="shared" si="10"/>
        <v>1</v>
      </c>
    </row>
    <row r="32" spans="1:14" ht="25.5">
      <c r="A32" s="23" t="s">
        <v>294</v>
      </c>
      <c r="B32" s="11" t="s">
        <v>91</v>
      </c>
      <c r="C32" s="64">
        <v>75.900000000000006</v>
      </c>
      <c r="D32" s="64">
        <v>75.900000000000006</v>
      </c>
      <c r="E32" s="64">
        <v>75.900000000000006</v>
      </c>
      <c r="F32" s="54">
        <f>73.3+2.6</f>
        <v>75.899999999999991</v>
      </c>
      <c r="G32" s="54">
        <f>75+0.9</f>
        <v>75.900000000000006</v>
      </c>
      <c r="H32" s="54">
        <f>75+0.9</f>
        <v>75.900000000000006</v>
      </c>
      <c r="I32" s="54">
        <f t="shared" si="3"/>
        <v>0</v>
      </c>
      <c r="J32" s="54">
        <f t="shared" si="4"/>
        <v>0</v>
      </c>
      <c r="K32" s="54">
        <f t="shared" si="5"/>
        <v>0</v>
      </c>
      <c r="M32" s="10" t="b">
        <f t="shared" si="9"/>
        <v>1</v>
      </c>
      <c r="N32" s="9" t="b">
        <f t="shared" si="10"/>
        <v>1</v>
      </c>
    </row>
    <row r="33" spans="1:14" ht="38.25">
      <c r="A33" s="23" t="s">
        <v>313</v>
      </c>
      <c r="B33" s="11" t="s">
        <v>93</v>
      </c>
      <c r="C33" s="64">
        <v>5</v>
      </c>
      <c r="D33" s="64">
        <v>5</v>
      </c>
      <c r="E33" s="64">
        <v>5</v>
      </c>
      <c r="F33" s="54">
        <v>5</v>
      </c>
      <c r="G33" s="54">
        <v>5</v>
      </c>
      <c r="H33" s="54">
        <v>5</v>
      </c>
      <c r="I33" s="54">
        <f t="shared" si="3"/>
        <v>0</v>
      </c>
      <c r="J33" s="54">
        <f t="shared" si="4"/>
        <v>0</v>
      </c>
      <c r="K33" s="54">
        <f t="shared" si="5"/>
        <v>0</v>
      </c>
      <c r="M33" s="10" t="b">
        <f t="shared" si="9"/>
        <v>1</v>
      </c>
      <c r="N33" s="9" t="b">
        <f t="shared" si="10"/>
        <v>1</v>
      </c>
    </row>
    <row r="34" spans="1:14" ht="25.5">
      <c r="A34" s="23" t="s">
        <v>292</v>
      </c>
      <c r="B34" s="11" t="s">
        <v>291</v>
      </c>
      <c r="C34" s="64">
        <v>511.42399999999998</v>
      </c>
      <c r="D34" s="64">
        <v>511.42399999999998</v>
      </c>
      <c r="E34" s="64">
        <v>511.42399999999998</v>
      </c>
      <c r="F34" s="54">
        <v>511.4</v>
      </c>
      <c r="G34" s="54">
        <v>511.4</v>
      </c>
      <c r="H34" s="54">
        <v>511.4</v>
      </c>
      <c r="I34" s="54">
        <f t="shared" si="3"/>
        <v>-2.4000000000000909E-2</v>
      </c>
      <c r="J34" s="54">
        <f t="shared" si="4"/>
        <v>-2.4000000000000909E-2</v>
      </c>
      <c r="K34" s="54">
        <f t="shared" si="5"/>
        <v>-2.4000000000000909E-2</v>
      </c>
      <c r="M34" s="10" t="b">
        <f>C34=D34</f>
        <v>1</v>
      </c>
      <c r="N34" s="9" t="b">
        <f>D34=E34</f>
        <v>1</v>
      </c>
    </row>
    <row r="35" spans="1:14" ht="25.5">
      <c r="A35" s="23" t="s">
        <v>308</v>
      </c>
      <c r="B35" s="11" t="s">
        <v>95</v>
      </c>
      <c r="C35" s="64">
        <v>175</v>
      </c>
      <c r="D35" s="64">
        <v>175</v>
      </c>
      <c r="E35" s="64">
        <v>175</v>
      </c>
      <c r="F35" s="64">
        <v>175</v>
      </c>
      <c r="G35" s="64">
        <v>175</v>
      </c>
      <c r="H35" s="64">
        <v>175</v>
      </c>
      <c r="I35" s="64">
        <f t="shared" si="3"/>
        <v>0</v>
      </c>
      <c r="J35" s="64">
        <f t="shared" si="4"/>
        <v>0</v>
      </c>
      <c r="K35" s="64">
        <f t="shared" si="5"/>
        <v>0</v>
      </c>
      <c r="M35" s="10" t="b">
        <f t="shared" ref="M35:M39" si="11">C35=D35</f>
        <v>1</v>
      </c>
      <c r="N35" s="9" t="b">
        <f t="shared" ref="N35:N39" si="12">D35=E35</f>
        <v>1</v>
      </c>
    </row>
    <row r="36" spans="1:14" ht="38.25">
      <c r="A36" s="23" t="s">
        <v>295</v>
      </c>
      <c r="B36" s="11" t="s">
        <v>97</v>
      </c>
      <c r="C36" s="64">
        <v>6700</v>
      </c>
      <c r="D36" s="64">
        <v>6700</v>
      </c>
      <c r="E36" s="64">
        <v>6700</v>
      </c>
      <c r="F36" s="54">
        <v>6700</v>
      </c>
      <c r="G36" s="54">
        <v>6700</v>
      </c>
      <c r="H36" s="54">
        <v>6700</v>
      </c>
      <c r="I36" s="54">
        <f t="shared" si="3"/>
        <v>0</v>
      </c>
      <c r="J36" s="54">
        <f t="shared" si="4"/>
        <v>0</v>
      </c>
      <c r="K36" s="54">
        <f t="shared" si="5"/>
        <v>0</v>
      </c>
      <c r="M36" s="10" t="b">
        <f t="shared" si="11"/>
        <v>1</v>
      </c>
      <c r="N36" s="9" t="b">
        <f t="shared" si="12"/>
        <v>1</v>
      </c>
    </row>
    <row r="37" spans="1:14" ht="25.5">
      <c r="A37" s="46" t="s">
        <v>100</v>
      </c>
      <c r="B37" s="14" t="s">
        <v>101</v>
      </c>
      <c r="C37" s="61">
        <f>C38</f>
        <v>112911.2</v>
      </c>
      <c r="D37" s="61">
        <f t="shared" ref="D37:E37" si="13">D38</f>
        <v>112911.2</v>
      </c>
      <c r="E37" s="61">
        <f t="shared" si="13"/>
        <v>112911.2</v>
      </c>
      <c r="F37" s="55">
        <f>F38</f>
        <v>112911.2</v>
      </c>
      <c r="G37" s="55">
        <f t="shared" ref="G37:H37" si="14">G38</f>
        <v>112911.2</v>
      </c>
      <c r="H37" s="55">
        <f t="shared" si="14"/>
        <v>112911.2</v>
      </c>
      <c r="I37" s="55">
        <f t="shared" si="3"/>
        <v>0</v>
      </c>
      <c r="J37" s="55">
        <f t="shared" si="4"/>
        <v>0</v>
      </c>
      <c r="K37" s="55">
        <f t="shared" si="5"/>
        <v>0</v>
      </c>
      <c r="M37" s="10" t="b">
        <f t="shared" si="11"/>
        <v>1</v>
      </c>
      <c r="N37" s="9" t="b">
        <f t="shared" si="12"/>
        <v>1</v>
      </c>
    </row>
    <row r="38" spans="1:14" ht="25.5">
      <c r="A38" s="23" t="s">
        <v>304</v>
      </c>
      <c r="B38" s="11" t="s">
        <v>103</v>
      </c>
      <c r="C38" s="80">
        <v>112911.2</v>
      </c>
      <c r="D38" s="80">
        <v>112911.2</v>
      </c>
      <c r="E38" s="80">
        <v>112911.2</v>
      </c>
      <c r="F38" s="80">
        <v>112911.2</v>
      </c>
      <c r="G38" s="80">
        <v>112911.2</v>
      </c>
      <c r="H38" s="80">
        <v>112911.2</v>
      </c>
      <c r="I38" s="80">
        <f t="shared" si="3"/>
        <v>0</v>
      </c>
      <c r="J38" s="80">
        <f t="shared" si="4"/>
        <v>0</v>
      </c>
      <c r="K38" s="80">
        <f t="shared" si="5"/>
        <v>0</v>
      </c>
      <c r="M38" s="10" t="b">
        <f t="shared" si="11"/>
        <v>1</v>
      </c>
      <c r="N38" s="9" t="b">
        <f t="shared" si="12"/>
        <v>1</v>
      </c>
    </row>
    <row r="39" spans="1:14" ht="25.5">
      <c r="A39" s="46" t="s">
        <v>104</v>
      </c>
      <c r="B39" s="14" t="s">
        <v>346</v>
      </c>
      <c r="C39" s="61">
        <f>C40+C41</f>
        <v>206500.14999999997</v>
      </c>
      <c r="D39" s="61">
        <f t="shared" ref="D39:H39" si="15">D40+D41</f>
        <v>206500.16999999998</v>
      </c>
      <c r="E39" s="61">
        <f t="shared" si="15"/>
        <v>206500.16999999998</v>
      </c>
      <c r="F39" s="61">
        <f t="shared" si="15"/>
        <v>206500.09999999998</v>
      </c>
      <c r="G39" s="61">
        <f t="shared" si="15"/>
        <v>206500.2</v>
      </c>
      <c r="H39" s="61">
        <f t="shared" si="15"/>
        <v>206500.19999999998</v>
      </c>
      <c r="I39" s="55">
        <f t="shared" si="3"/>
        <v>-4.9999999988358468E-2</v>
      </c>
      <c r="J39" s="55">
        <f t="shared" si="4"/>
        <v>3.0000000027939677E-2</v>
      </c>
      <c r="K39" s="55">
        <f t="shared" si="5"/>
        <v>2.9999999998835847E-2</v>
      </c>
      <c r="M39" s="10" t="b">
        <f t="shared" si="11"/>
        <v>0</v>
      </c>
      <c r="N39" s="9" t="b">
        <f t="shared" si="12"/>
        <v>1</v>
      </c>
    </row>
    <row r="40" spans="1:14" ht="38.25">
      <c r="A40" s="23" t="s">
        <v>288</v>
      </c>
      <c r="B40" s="119" t="s">
        <v>73</v>
      </c>
      <c r="C40" s="120">
        <v>156759.91699999999</v>
      </c>
      <c r="D40" s="120">
        <v>160526.56099999999</v>
      </c>
      <c r="E40" s="120">
        <v>159869.79399999999</v>
      </c>
      <c r="F40" s="74">
        <v>156759.9</v>
      </c>
      <c r="G40" s="74">
        <v>160526.6</v>
      </c>
      <c r="H40" s="74">
        <v>159869.79999999999</v>
      </c>
      <c r="I40" s="74">
        <f>F40-C40</f>
        <v>-1.6999999992549419E-2</v>
      </c>
      <c r="J40" s="74">
        <f>G40-D40</f>
        <v>3.9000000018859282E-2</v>
      </c>
      <c r="K40" s="74">
        <f>H40-E40</f>
        <v>5.9999999939464033E-3</v>
      </c>
      <c r="M40" s="10" t="b">
        <f>C40=D40</f>
        <v>0</v>
      </c>
      <c r="N40" s="9" t="b">
        <f>D40=E40</f>
        <v>0</v>
      </c>
    </row>
    <row r="41" spans="1:14" ht="38.25">
      <c r="A41" s="23" t="s">
        <v>289</v>
      </c>
      <c r="B41" s="83" t="s">
        <v>290</v>
      </c>
      <c r="C41" s="84">
        <f>Таблица!D22+Таблица!D23</f>
        <v>49740.232999999993</v>
      </c>
      <c r="D41" s="84">
        <f>Таблица!E22+Таблица!E23</f>
        <v>45973.608999999997</v>
      </c>
      <c r="E41" s="84">
        <f>Таблица!F22+Таблица!F23</f>
        <v>46630.375999999997</v>
      </c>
      <c r="F41" s="85">
        <v>49740.2</v>
      </c>
      <c r="G41" s="85">
        <v>45973.599999999999</v>
      </c>
      <c r="H41" s="85">
        <v>46630.400000000001</v>
      </c>
      <c r="I41" s="85">
        <f t="shared" si="3"/>
        <v>-3.2999999995809048E-2</v>
      </c>
      <c r="J41" s="85">
        <f t="shared" si="4"/>
        <v>-8.9999999981955625E-3</v>
      </c>
      <c r="K41" s="85">
        <f t="shared" si="5"/>
        <v>2.4000000004889444E-2</v>
      </c>
      <c r="M41" s="10" t="b">
        <f>C41=D41</f>
        <v>0</v>
      </c>
      <c r="N41" s="9" t="b">
        <f>D41=E41</f>
        <v>0</v>
      </c>
    </row>
    <row r="42" spans="1:14" ht="25.5">
      <c r="A42" s="51" t="s">
        <v>107</v>
      </c>
      <c r="B42" s="14" t="s">
        <v>108</v>
      </c>
      <c r="C42" s="61">
        <f>C43</f>
        <v>82.313999999999993</v>
      </c>
      <c r="D42" s="61">
        <f t="shared" ref="D42:E42" si="16">D43</f>
        <v>1815.364</v>
      </c>
      <c r="E42" s="61">
        <f t="shared" si="16"/>
        <v>1815.364</v>
      </c>
      <c r="F42" s="55">
        <f>F43</f>
        <v>82.3</v>
      </c>
      <c r="G42" s="55">
        <f t="shared" ref="G42:H42" si="17">G43</f>
        <v>1815.4</v>
      </c>
      <c r="H42" s="55">
        <f t="shared" si="17"/>
        <v>1815.4</v>
      </c>
      <c r="I42" s="55">
        <f t="shared" si="3"/>
        <v>-1.3999999999995794E-2</v>
      </c>
      <c r="J42" s="55">
        <f t="shared" si="4"/>
        <v>3.6000000000058208E-2</v>
      </c>
      <c r="K42" s="55">
        <f t="shared" si="5"/>
        <v>3.6000000000058208E-2</v>
      </c>
      <c r="M42" s="10" t="b">
        <f t="shared" ref="M42:M49" si="18">C42=D42</f>
        <v>0</v>
      </c>
      <c r="N42" s="9" t="b">
        <f t="shared" ref="N42:N49" si="19">D42=E42</f>
        <v>1</v>
      </c>
    </row>
    <row r="43" spans="1:14" ht="25.5">
      <c r="A43" s="23"/>
      <c r="B43" s="11" t="s">
        <v>109</v>
      </c>
      <c r="C43" s="65">
        <v>82.313999999999993</v>
      </c>
      <c r="D43" s="65">
        <v>1815.364</v>
      </c>
      <c r="E43" s="65">
        <v>1815.364</v>
      </c>
      <c r="F43" s="63">
        <v>82.3</v>
      </c>
      <c r="G43" s="63">
        <v>1815.4</v>
      </c>
      <c r="H43" s="63">
        <v>1815.4</v>
      </c>
      <c r="I43" s="63">
        <f t="shared" si="3"/>
        <v>-1.3999999999995794E-2</v>
      </c>
      <c r="J43" s="63">
        <f t="shared" si="4"/>
        <v>3.6000000000058208E-2</v>
      </c>
      <c r="K43" s="63">
        <f t="shared" si="5"/>
        <v>3.6000000000058208E-2</v>
      </c>
      <c r="M43" s="10" t="b">
        <f t="shared" si="18"/>
        <v>0</v>
      </c>
      <c r="N43" s="9" t="b">
        <f t="shared" si="19"/>
        <v>1</v>
      </c>
    </row>
    <row r="44" spans="1:14" ht="25.5">
      <c r="A44" s="46" t="s">
        <v>110</v>
      </c>
      <c r="B44" s="14" t="s">
        <v>111</v>
      </c>
      <c r="C44" s="61">
        <f>C45</f>
        <v>7313.1840000000002</v>
      </c>
      <c r="D44" s="61">
        <f t="shared" ref="D44:E44" si="20">D45</f>
        <v>7313.1840000000002</v>
      </c>
      <c r="E44" s="61">
        <f t="shared" si="20"/>
        <v>7313.1840000000002</v>
      </c>
      <c r="F44" s="55">
        <f>F45</f>
        <v>7313.2</v>
      </c>
      <c r="G44" s="55">
        <f t="shared" ref="G44:H44" si="21">G45</f>
        <v>7313.2</v>
      </c>
      <c r="H44" s="55">
        <f t="shared" si="21"/>
        <v>7313.2</v>
      </c>
      <c r="I44" s="55">
        <f t="shared" si="3"/>
        <v>1.599999999962165E-2</v>
      </c>
      <c r="J44" s="55">
        <f t="shared" si="4"/>
        <v>1.599999999962165E-2</v>
      </c>
      <c r="K44" s="55">
        <f t="shared" si="5"/>
        <v>1.599999999962165E-2</v>
      </c>
      <c r="M44" s="10" t="b">
        <f t="shared" si="18"/>
        <v>1</v>
      </c>
      <c r="N44" s="9" t="b">
        <f t="shared" si="19"/>
        <v>1</v>
      </c>
    </row>
    <row r="45" spans="1:14" ht="25.5">
      <c r="A45" s="23" t="s">
        <v>208</v>
      </c>
      <c r="B45" s="11" t="s">
        <v>112</v>
      </c>
      <c r="C45" s="65">
        <v>7313.1840000000002</v>
      </c>
      <c r="D45" s="65">
        <v>7313.1840000000002</v>
      </c>
      <c r="E45" s="65">
        <v>7313.1840000000002</v>
      </c>
      <c r="F45" s="63">
        <v>7313.2</v>
      </c>
      <c r="G45" s="63">
        <v>7313.2</v>
      </c>
      <c r="H45" s="63">
        <v>7313.2</v>
      </c>
      <c r="I45" s="63">
        <f t="shared" si="3"/>
        <v>1.599999999962165E-2</v>
      </c>
      <c r="J45" s="63">
        <f t="shared" si="4"/>
        <v>1.599999999962165E-2</v>
      </c>
      <c r="K45" s="63">
        <f t="shared" si="5"/>
        <v>1.599999999962165E-2</v>
      </c>
      <c r="M45" s="10" t="b">
        <f t="shared" si="18"/>
        <v>1</v>
      </c>
      <c r="N45" s="9" t="b">
        <f t="shared" si="19"/>
        <v>1</v>
      </c>
    </row>
    <row r="46" spans="1:14" ht="25.5">
      <c r="A46" s="46" t="s">
        <v>113</v>
      </c>
      <c r="B46" s="14" t="s">
        <v>114</v>
      </c>
      <c r="C46" s="61">
        <f>C47</f>
        <v>9141.48</v>
      </c>
      <c r="D46" s="61">
        <f t="shared" ref="D46:E46" si="22">D47</f>
        <v>9141.48</v>
      </c>
      <c r="E46" s="61">
        <f t="shared" si="22"/>
        <v>9141.48</v>
      </c>
      <c r="F46" s="55">
        <f>F47</f>
        <v>9141.5</v>
      </c>
      <c r="G46" s="55">
        <f t="shared" ref="G46:H46" si="23">G47</f>
        <v>9141.5</v>
      </c>
      <c r="H46" s="55">
        <f t="shared" si="23"/>
        <v>9141.5</v>
      </c>
      <c r="I46" s="55">
        <f t="shared" si="3"/>
        <v>2.0000000000436557E-2</v>
      </c>
      <c r="J46" s="55">
        <f t="shared" si="4"/>
        <v>2.0000000000436557E-2</v>
      </c>
      <c r="K46" s="55">
        <f t="shared" si="5"/>
        <v>2.0000000000436557E-2</v>
      </c>
      <c r="M46" s="10" t="b">
        <f t="shared" si="18"/>
        <v>1</v>
      </c>
      <c r="N46" s="9" t="b">
        <f t="shared" si="19"/>
        <v>1</v>
      </c>
    </row>
    <row r="47" spans="1:14" ht="25.5">
      <c r="A47" s="23" t="s">
        <v>209</v>
      </c>
      <c r="B47" s="11" t="s">
        <v>115</v>
      </c>
      <c r="C47" s="64">
        <v>9141.48</v>
      </c>
      <c r="D47" s="64">
        <v>9141.48</v>
      </c>
      <c r="E47" s="64">
        <v>9141.48</v>
      </c>
      <c r="F47" s="54">
        <v>9141.5</v>
      </c>
      <c r="G47" s="54">
        <v>9141.5</v>
      </c>
      <c r="H47" s="54">
        <v>9141.5</v>
      </c>
      <c r="I47" s="54">
        <f t="shared" si="3"/>
        <v>2.0000000000436557E-2</v>
      </c>
      <c r="J47" s="54">
        <f t="shared" si="4"/>
        <v>2.0000000000436557E-2</v>
      </c>
      <c r="K47" s="54">
        <f t="shared" si="5"/>
        <v>2.0000000000436557E-2</v>
      </c>
      <c r="M47" s="10" t="b">
        <f t="shared" si="18"/>
        <v>1</v>
      </c>
      <c r="N47" s="9" t="b">
        <f t="shared" si="19"/>
        <v>1</v>
      </c>
    </row>
    <row r="48" spans="1:14">
      <c r="A48" s="46" t="s">
        <v>116</v>
      </c>
      <c r="B48" s="14" t="s">
        <v>117</v>
      </c>
      <c r="C48" s="61">
        <f>C49</f>
        <v>4943888.0999999996</v>
      </c>
      <c r="D48" s="61">
        <f t="shared" ref="D48:E48" si="24">D49</f>
        <v>4943888.0999999996</v>
      </c>
      <c r="E48" s="61">
        <f t="shared" si="24"/>
        <v>4943888.0999999996</v>
      </c>
      <c r="F48" s="55">
        <f>F49</f>
        <v>4943888.0999999996</v>
      </c>
      <c r="G48" s="55">
        <f t="shared" ref="G48:H48" si="25">G49</f>
        <v>4943888.0999999996</v>
      </c>
      <c r="H48" s="55">
        <f t="shared" si="25"/>
        <v>4943888.0999999996</v>
      </c>
      <c r="I48" s="55">
        <f t="shared" si="3"/>
        <v>0</v>
      </c>
      <c r="J48" s="55">
        <f t="shared" si="4"/>
        <v>0</v>
      </c>
      <c r="K48" s="55">
        <f t="shared" si="5"/>
        <v>0</v>
      </c>
      <c r="M48" s="10" t="b">
        <f t="shared" si="18"/>
        <v>1</v>
      </c>
      <c r="N48" s="9" t="b">
        <f t="shared" si="19"/>
        <v>1</v>
      </c>
    </row>
    <row r="49" spans="1:14" ht="25.5">
      <c r="A49" s="23"/>
      <c r="B49" s="11" t="s">
        <v>119</v>
      </c>
      <c r="C49" s="65">
        <v>4943888.0999999996</v>
      </c>
      <c r="D49" s="65">
        <v>4943888.0999999996</v>
      </c>
      <c r="E49" s="65">
        <v>4943888.0999999996</v>
      </c>
      <c r="F49" s="63">
        <v>4943888.0999999996</v>
      </c>
      <c r="G49" s="63">
        <v>4943888.0999999996</v>
      </c>
      <c r="H49" s="63">
        <v>4943888.0999999996</v>
      </c>
      <c r="I49" s="63">
        <f t="shared" si="3"/>
        <v>0</v>
      </c>
      <c r="J49" s="63">
        <f t="shared" si="4"/>
        <v>0</v>
      </c>
      <c r="K49" s="63">
        <f t="shared" si="5"/>
        <v>0</v>
      </c>
      <c r="M49" s="10" t="b">
        <f t="shared" si="18"/>
        <v>1</v>
      </c>
      <c r="N49" s="9" t="b">
        <f t="shared" si="19"/>
        <v>1</v>
      </c>
    </row>
    <row r="50" spans="1:14">
      <c r="A50" s="48"/>
      <c r="B50" s="6" t="s">
        <v>120</v>
      </c>
      <c r="C50" s="7">
        <f>C51</f>
        <v>700</v>
      </c>
      <c r="D50" s="7">
        <f t="shared" ref="D50:H50" si="26">D51</f>
        <v>0</v>
      </c>
      <c r="E50" s="7">
        <f t="shared" si="26"/>
        <v>4200</v>
      </c>
      <c r="F50" s="7">
        <f t="shared" si="26"/>
        <v>700</v>
      </c>
      <c r="G50" s="7">
        <f t="shared" si="26"/>
        <v>0</v>
      </c>
      <c r="H50" s="7">
        <f t="shared" si="26"/>
        <v>4200</v>
      </c>
      <c r="I50" s="7">
        <f t="shared" si="3"/>
        <v>0</v>
      </c>
      <c r="J50" s="7">
        <f t="shared" si="4"/>
        <v>0</v>
      </c>
      <c r="K50" s="7">
        <f t="shared" si="5"/>
        <v>0</v>
      </c>
      <c r="M50" s="10"/>
    </row>
    <row r="51" spans="1:14">
      <c r="A51" s="46" t="s">
        <v>127</v>
      </c>
      <c r="B51" s="14" t="s">
        <v>128</v>
      </c>
      <c r="C51" s="61">
        <f>C52</f>
        <v>700</v>
      </c>
      <c r="D51" s="61">
        <f t="shared" ref="D51:H51" si="27">D52</f>
        <v>0</v>
      </c>
      <c r="E51" s="61">
        <f t="shared" si="27"/>
        <v>4200</v>
      </c>
      <c r="F51" s="61">
        <f t="shared" si="27"/>
        <v>700</v>
      </c>
      <c r="G51" s="61">
        <f t="shared" si="27"/>
        <v>0</v>
      </c>
      <c r="H51" s="61">
        <f t="shared" si="27"/>
        <v>4200</v>
      </c>
      <c r="I51" s="55">
        <f t="shared" si="3"/>
        <v>0</v>
      </c>
      <c r="J51" s="55">
        <f t="shared" si="4"/>
        <v>0</v>
      </c>
      <c r="K51" s="55">
        <f t="shared" si="5"/>
        <v>0</v>
      </c>
    </row>
    <row r="52" spans="1:14" ht="38.25">
      <c r="A52" s="23" t="s">
        <v>309</v>
      </c>
      <c r="B52" s="11" t="s">
        <v>132</v>
      </c>
      <c r="C52" s="64">
        <v>700</v>
      </c>
      <c r="D52" s="64">
        <v>0</v>
      </c>
      <c r="E52" s="64">
        <v>4200</v>
      </c>
      <c r="F52" s="54">
        <v>700</v>
      </c>
      <c r="G52" s="54">
        <v>0</v>
      </c>
      <c r="H52" s="54">
        <v>4200</v>
      </c>
      <c r="I52" s="54">
        <f t="shared" si="3"/>
        <v>0</v>
      </c>
      <c r="J52" s="54">
        <f t="shared" si="4"/>
        <v>0</v>
      </c>
      <c r="K52" s="54">
        <f t="shared" si="5"/>
        <v>0</v>
      </c>
    </row>
    <row r="53" spans="1:14" s="30" customFormat="1">
      <c r="A53" s="52"/>
      <c r="B53" s="27" t="s">
        <v>133</v>
      </c>
      <c r="C53" s="28">
        <f t="shared" ref="C53:H53" si="28">+C6+C22+C50</f>
        <v>6939989.0900900001</v>
      </c>
      <c r="D53" s="28">
        <f t="shared" si="28"/>
        <v>6344786.9741899995</v>
      </c>
      <c r="E53" s="28">
        <f t="shared" si="28"/>
        <v>6347796.6438799994</v>
      </c>
      <c r="F53" s="28">
        <f t="shared" si="28"/>
        <v>6939989</v>
      </c>
      <c r="G53" s="28">
        <f t="shared" si="28"/>
        <v>6344786.8999999994</v>
      </c>
      <c r="H53" s="28">
        <f t="shared" si="28"/>
        <v>6347796.5999999996</v>
      </c>
      <c r="I53" s="28">
        <f t="shared" si="3"/>
        <v>-9.0090000070631504E-2</v>
      </c>
      <c r="J53" s="28">
        <f t="shared" si="4"/>
        <v>-7.419000007212162E-2</v>
      </c>
      <c r="K53" s="28">
        <f t="shared" si="5"/>
        <v>-4.3879999779164791E-2</v>
      </c>
    </row>
    <row r="54" spans="1:14">
      <c r="A54" s="174"/>
      <c r="B54" s="175"/>
      <c r="C54" s="43"/>
      <c r="D54" s="43"/>
      <c r="E54" s="43"/>
      <c r="F54" s="45"/>
      <c r="G54" s="43"/>
      <c r="H54" s="43"/>
    </row>
    <row r="55" spans="1:14">
      <c r="C55" s="43"/>
      <c r="D55" s="43"/>
      <c r="E55" s="43"/>
      <c r="F55" s="43"/>
      <c r="G55" s="43"/>
      <c r="H55" s="43"/>
    </row>
    <row r="61" spans="1:14" s="31" customFormat="1">
      <c r="C61" s="43"/>
      <c r="D61" s="43"/>
      <c r="E61" s="43"/>
      <c r="F61" s="43"/>
      <c r="G61" s="43"/>
      <c r="H61" s="43"/>
    </row>
    <row r="62" spans="1:14" s="31" customFormat="1">
      <c r="C62" s="44"/>
      <c r="D62" s="44"/>
      <c r="E62" s="44"/>
      <c r="F62" s="44"/>
      <c r="G62" s="44"/>
      <c r="H62" s="44"/>
    </row>
    <row r="63" spans="1:14" s="31" customFormat="1">
      <c r="C63" s="43"/>
      <c r="D63" s="43"/>
      <c r="E63" s="43"/>
    </row>
  </sheetData>
  <mergeCells count="6">
    <mergeCell ref="A54:B54"/>
    <mergeCell ref="I4:K4"/>
    <mergeCell ref="B2:H2"/>
    <mergeCell ref="B4:B5"/>
    <mergeCell ref="C4:E4"/>
    <mergeCell ref="F4:H4"/>
  </mergeCells>
  <pageMargins left="0.39370078740157483" right="0.39370078740157483" top="0.39370078740157483" bottom="0.39370078740157483" header="0.31496062992125984" footer="0.31496062992125984"/>
  <pageSetup paperSize="9" scale="42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94"/>
  <sheetViews>
    <sheetView view="pageBreakPreview" zoomScale="85" zoomScaleNormal="100" zoomScaleSheetLayoutView="85" workbookViewId="0">
      <selection activeCell="B19" sqref="B19"/>
    </sheetView>
  </sheetViews>
  <sheetFormatPr defaultColWidth="9.140625" defaultRowHeight="12.75"/>
  <cols>
    <col min="1" max="1" width="19.5703125" style="87" customWidth="1"/>
    <col min="2" max="2" width="93.28515625" style="87" customWidth="1"/>
    <col min="3" max="5" width="12.5703125" style="89" bestFit="1" customWidth="1"/>
    <col min="6" max="6" width="11.28515625" style="88" customWidth="1"/>
    <col min="7" max="8" width="9.140625" style="88" customWidth="1"/>
    <col min="9" max="9" width="9.7109375" style="87" bestFit="1" customWidth="1"/>
    <col min="10" max="16384" width="9.140625" style="87"/>
  </cols>
  <sheetData>
    <row r="1" spans="1:8">
      <c r="B1" s="179" t="s">
        <v>320</v>
      </c>
      <c r="C1" s="179"/>
      <c r="D1" s="179"/>
      <c r="E1" s="179"/>
    </row>
    <row r="2" spans="1:8" ht="45" customHeight="1">
      <c r="B2" s="180" t="s">
        <v>345</v>
      </c>
      <c r="C2" s="180"/>
      <c r="D2" s="180"/>
      <c r="E2" s="180"/>
    </row>
    <row r="3" spans="1:8">
      <c r="E3" s="90" t="s">
        <v>321</v>
      </c>
    </row>
    <row r="4" spans="1:8" ht="14.25">
      <c r="A4" s="91" t="s">
        <v>322</v>
      </c>
      <c r="B4" s="92" t="s">
        <v>323</v>
      </c>
      <c r="C4" s="93" t="s">
        <v>324</v>
      </c>
      <c r="D4" s="93" t="s">
        <v>325</v>
      </c>
      <c r="E4" s="93" t="s">
        <v>348</v>
      </c>
    </row>
    <row r="5" spans="1:8" s="96" customFormat="1" ht="14.25">
      <c r="A5" s="91"/>
      <c r="B5" s="94" t="s">
        <v>326</v>
      </c>
      <c r="C5" s="95">
        <f>C6</f>
        <v>6939989</v>
      </c>
      <c r="D5" s="95">
        <f t="shared" ref="D5:E5" si="0">D6</f>
        <v>6344786.8999999994</v>
      </c>
      <c r="E5" s="95">
        <f t="shared" si="0"/>
        <v>6347796.5999999996</v>
      </c>
      <c r="F5" s="88" t="b">
        <f t="shared" ref="F5:F27" si="1">B5=G5</f>
        <v>0</v>
      </c>
      <c r="G5" s="88"/>
      <c r="H5" s="88"/>
    </row>
    <row r="6" spans="1:8" s="96" customFormat="1">
      <c r="A6" s="97" t="s">
        <v>327</v>
      </c>
      <c r="B6" s="98" t="s">
        <v>328</v>
      </c>
      <c r="C6" s="99">
        <f>C7+C10+C25</f>
        <v>6939989</v>
      </c>
      <c r="D6" s="99">
        <f>D7+D10+D25</f>
        <v>6344786.8999999994</v>
      </c>
      <c r="E6" s="99">
        <f>E7+E10+E25</f>
        <v>6347796.5999999996</v>
      </c>
      <c r="F6" s="88" t="b">
        <f t="shared" si="1"/>
        <v>1</v>
      </c>
      <c r="G6" s="88" t="s">
        <v>329</v>
      </c>
      <c r="H6" s="88"/>
    </row>
    <row r="7" spans="1:8" s="96" customFormat="1">
      <c r="A7" s="105" t="s">
        <v>330</v>
      </c>
      <c r="B7" s="101" t="s">
        <v>331</v>
      </c>
      <c r="C7" s="102">
        <f>C8</f>
        <v>1554369.5</v>
      </c>
      <c r="D7" s="102">
        <f t="shared" ref="D7:E7" si="2">D8</f>
        <v>958348.20000000007</v>
      </c>
      <c r="E7" s="102">
        <f t="shared" si="2"/>
        <v>957157.9</v>
      </c>
      <c r="F7" s="88" t="b">
        <f t="shared" si="1"/>
        <v>1</v>
      </c>
      <c r="G7" s="88" t="s">
        <v>331</v>
      </c>
      <c r="H7" s="88"/>
    </row>
    <row r="8" spans="1:8" s="96" customFormat="1">
      <c r="A8" s="109" t="s">
        <v>36</v>
      </c>
      <c r="B8" s="106" t="s">
        <v>332</v>
      </c>
      <c r="C8" s="103">
        <f>C9</f>
        <v>1554369.5</v>
      </c>
      <c r="D8" s="103">
        <f t="shared" ref="D8:E8" si="3">D9</f>
        <v>958348.20000000007</v>
      </c>
      <c r="E8" s="103">
        <f t="shared" si="3"/>
        <v>957157.9</v>
      </c>
      <c r="F8" s="88" t="b">
        <f t="shared" si="1"/>
        <v>1</v>
      </c>
      <c r="G8" s="88" t="s">
        <v>332</v>
      </c>
      <c r="H8" s="88"/>
    </row>
    <row r="9" spans="1:8" s="96" customFormat="1">
      <c r="A9" s="109"/>
      <c r="B9" s="104" t="s">
        <v>37</v>
      </c>
      <c r="C9" s="103">
        <f>154777.3+621.2+13913.7+57791.6+500000+143272.7+190788.5+8729.6+75474.9+189000+99000+1000+120000</f>
        <v>1554369.5</v>
      </c>
      <c r="D9" s="103">
        <f>153230.9+621.2+13913.7+57791.6+390000+143272.7+190788.5+8729.6</f>
        <v>958348.20000000007</v>
      </c>
      <c r="E9" s="103">
        <f>152040.6+621.2+13913.7+57791.6+390000+143272.7+190788.5+8729.6</f>
        <v>957157.9</v>
      </c>
      <c r="F9" s="88" t="b">
        <f t="shared" si="1"/>
        <v>1</v>
      </c>
      <c r="G9" s="88" t="s">
        <v>37</v>
      </c>
      <c r="H9" s="88"/>
    </row>
    <row r="10" spans="1:8" s="96" customFormat="1">
      <c r="A10" s="100" t="s">
        <v>333</v>
      </c>
      <c r="B10" s="101" t="s">
        <v>334</v>
      </c>
      <c r="C10" s="102">
        <f>C11+C13+C15+C17+C19+C21+C23</f>
        <v>5384919.5</v>
      </c>
      <c r="D10" s="102">
        <f>D11+D13+D15+D17+D19+D21+D23</f>
        <v>5386438.6999999993</v>
      </c>
      <c r="E10" s="102">
        <f>E11+E13+E15+E17+E19+E21+E23</f>
        <v>5386438.6999999993</v>
      </c>
      <c r="F10" s="88" t="b">
        <f t="shared" si="1"/>
        <v>1</v>
      </c>
      <c r="G10" s="88" t="s">
        <v>334</v>
      </c>
      <c r="H10" s="88"/>
    </row>
    <row r="11" spans="1:8" s="96" customFormat="1">
      <c r="A11" s="109" t="s">
        <v>70</v>
      </c>
      <c r="B11" s="106" t="s">
        <v>335</v>
      </c>
      <c r="C11" s="103">
        <f>C12</f>
        <v>105083.1</v>
      </c>
      <c r="D11" s="103">
        <f t="shared" ref="D11:E11" si="4">D12</f>
        <v>104869.1</v>
      </c>
      <c r="E11" s="103">
        <f t="shared" si="4"/>
        <v>104869.1</v>
      </c>
      <c r="F11" s="88" t="b">
        <f t="shared" si="1"/>
        <v>1</v>
      </c>
      <c r="G11" s="88" t="s">
        <v>335</v>
      </c>
      <c r="H11" s="88"/>
    </row>
    <row r="12" spans="1:8" s="96" customFormat="1" ht="25.5">
      <c r="A12" s="107"/>
      <c r="B12" s="104" t="s">
        <v>71</v>
      </c>
      <c r="C12" s="112">
        <f>51.5+35259.9+60112.3+106.5+772.8+1001.7+106.5+204.6+75.9+5+511.4+175+6700</f>
        <v>105083.1</v>
      </c>
      <c r="D12" s="112">
        <f>51.5+35259.9+60112.3+106.5+772.8+787.7+106.5+204.6+75.9+5+511.4+175+6700</f>
        <v>104869.1</v>
      </c>
      <c r="E12" s="112">
        <f>51.5+35259.9+60112.3+106.5+772.8+787.7+106.5+204.6+75.9+5+511.4+175+6700</f>
        <v>104869.1</v>
      </c>
      <c r="F12" s="88" t="b">
        <f t="shared" si="1"/>
        <v>1</v>
      </c>
      <c r="G12" s="88" t="s">
        <v>71</v>
      </c>
      <c r="H12" s="88"/>
    </row>
    <row r="13" spans="1:8" s="96" customFormat="1" ht="38.25">
      <c r="A13" s="109" t="s">
        <v>100</v>
      </c>
      <c r="B13" s="106" t="s">
        <v>336</v>
      </c>
      <c r="C13" s="103">
        <f>C14</f>
        <v>112911.2</v>
      </c>
      <c r="D13" s="103">
        <f t="shared" ref="D13:E13" si="5">D14</f>
        <v>112911.2</v>
      </c>
      <c r="E13" s="103">
        <f t="shared" si="5"/>
        <v>112911.2</v>
      </c>
      <c r="F13" s="88" t="b">
        <f t="shared" si="1"/>
        <v>1</v>
      </c>
      <c r="G13" s="88" t="s">
        <v>336</v>
      </c>
      <c r="H13" s="88"/>
    </row>
    <row r="14" spans="1:8" s="96" customFormat="1" ht="38.25">
      <c r="A14" s="111"/>
      <c r="B14" s="104" t="s">
        <v>101</v>
      </c>
      <c r="C14" s="103">
        <v>112911.2</v>
      </c>
      <c r="D14" s="103">
        <v>112911.2</v>
      </c>
      <c r="E14" s="108">
        <v>112911.2</v>
      </c>
      <c r="F14" s="88" t="b">
        <f t="shared" si="1"/>
        <v>1</v>
      </c>
      <c r="G14" s="88" t="s">
        <v>101</v>
      </c>
      <c r="H14" s="88"/>
    </row>
    <row r="15" spans="1:8" s="96" customFormat="1" ht="38.25">
      <c r="A15" s="113" t="s">
        <v>104</v>
      </c>
      <c r="B15" s="106" t="s">
        <v>346</v>
      </c>
      <c r="C15" s="103">
        <f>C16</f>
        <v>206500.09999999998</v>
      </c>
      <c r="D15" s="103">
        <f>D16</f>
        <v>206500.2</v>
      </c>
      <c r="E15" s="103">
        <f>E16</f>
        <v>206500.19999999998</v>
      </c>
      <c r="F15" s="88" t="b">
        <f t="shared" si="1"/>
        <v>1</v>
      </c>
      <c r="G15" s="88" t="s">
        <v>346</v>
      </c>
      <c r="H15" s="88"/>
    </row>
    <row r="16" spans="1:8" s="96" customFormat="1" ht="25.5">
      <c r="A16" s="111"/>
      <c r="B16" s="114" t="s">
        <v>347</v>
      </c>
      <c r="C16" s="103">
        <f>156759.9+49740.2</f>
        <v>206500.09999999998</v>
      </c>
      <c r="D16" s="103">
        <f>160526.6+45973.6</f>
        <v>206500.2</v>
      </c>
      <c r="E16" s="108">
        <f>159869.8+46630.4</f>
        <v>206500.19999999998</v>
      </c>
      <c r="F16" s="88" t="b">
        <f t="shared" si="1"/>
        <v>1</v>
      </c>
      <c r="G16" s="88" t="s">
        <v>347</v>
      </c>
      <c r="H16" s="88"/>
    </row>
    <row r="17" spans="1:8" s="96" customFormat="1" ht="25.5">
      <c r="A17" s="109" t="s">
        <v>107</v>
      </c>
      <c r="B17" s="106" t="s">
        <v>337</v>
      </c>
      <c r="C17" s="103">
        <f>C18</f>
        <v>82.3</v>
      </c>
      <c r="D17" s="103">
        <f t="shared" ref="D17:E17" si="6">D18</f>
        <v>1815.4</v>
      </c>
      <c r="E17" s="103">
        <f t="shared" si="6"/>
        <v>1815.4</v>
      </c>
      <c r="F17" s="88" t="b">
        <f t="shared" si="1"/>
        <v>1</v>
      </c>
      <c r="G17" s="88" t="s">
        <v>337</v>
      </c>
      <c r="H17" s="88"/>
    </row>
    <row r="18" spans="1:8" s="96" customFormat="1" ht="25.5">
      <c r="A18" s="107"/>
      <c r="B18" s="104" t="s">
        <v>108</v>
      </c>
      <c r="C18" s="103">
        <v>82.3</v>
      </c>
      <c r="D18" s="103">
        <v>1815.4</v>
      </c>
      <c r="E18" s="108">
        <v>1815.4</v>
      </c>
      <c r="F18" s="88" t="b">
        <f t="shared" si="1"/>
        <v>1</v>
      </c>
      <c r="G18" s="88" t="s">
        <v>108</v>
      </c>
      <c r="H18" s="88"/>
    </row>
    <row r="19" spans="1:8" s="96" customFormat="1" ht="25.5">
      <c r="A19" s="109" t="s">
        <v>110</v>
      </c>
      <c r="B19" s="110" t="s">
        <v>338</v>
      </c>
      <c r="C19" s="103">
        <f>C20</f>
        <v>7313.2</v>
      </c>
      <c r="D19" s="103">
        <f t="shared" ref="D19:E19" si="7">D20</f>
        <v>7313.2</v>
      </c>
      <c r="E19" s="103">
        <f t="shared" si="7"/>
        <v>7313.2</v>
      </c>
      <c r="F19" s="88" t="b">
        <f t="shared" si="1"/>
        <v>1</v>
      </c>
      <c r="G19" s="88" t="s">
        <v>338</v>
      </c>
      <c r="H19" s="88"/>
    </row>
    <row r="20" spans="1:8" s="96" customFormat="1" ht="25.5">
      <c r="A20" s="107"/>
      <c r="B20" s="104" t="s">
        <v>339</v>
      </c>
      <c r="C20" s="103">
        <v>7313.2</v>
      </c>
      <c r="D20" s="103">
        <v>7313.2</v>
      </c>
      <c r="E20" s="103">
        <v>7313.2</v>
      </c>
      <c r="F20" s="88" t="b">
        <f t="shared" si="1"/>
        <v>1</v>
      </c>
      <c r="G20" s="88" t="s">
        <v>339</v>
      </c>
      <c r="H20" s="88"/>
    </row>
    <row r="21" spans="1:8" s="96" customFormat="1" ht="38.25">
      <c r="A21" s="109" t="s">
        <v>113</v>
      </c>
      <c r="B21" s="106" t="s">
        <v>340</v>
      </c>
      <c r="C21" s="103">
        <f>C22</f>
        <v>9141.5</v>
      </c>
      <c r="D21" s="103">
        <f t="shared" ref="D21:E21" si="8">D22</f>
        <v>9141.5</v>
      </c>
      <c r="E21" s="103">
        <f t="shared" si="8"/>
        <v>9141.5</v>
      </c>
      <c r="F21" s="88" t="b">
        <f t="shared" si="1"/>
        <v>1</v>
      </c>
      <c r="G21" s="88" t="s">
        <v>340</v>
      </c>
      <c r="H21" s="88"/>
    </row>
    <row r="22" spans="1:8" s="96" customFormat="1" ht="38.25">
      <c r="A22" s="107"/>
      <c r="B22" s="104" t="s">
        <v>341</v>
      </c>
      <c r="C22" s="103">
        <v>9141.5</v>
      </c>
      <c r="D22" s="103">
        <v>9141.5</v>
      </c>
      <c r="E22" s="108">
        <v>9141.5</v>
      </c>
      <c r="F22" s="88" t="b">
        <f t="shared" si="1"/>
        <v>1</v>
      </c>
      <c r="G22" s="88" t="s">
        <v>341</v>
      </c>
      <c r="H22" s="88"/>
    </row>
    <row r="23" spans="1:8" s="96" customFormat="1">
      <c r="A23" s="109" t="s">
        <v>116</v>
      </c>
      <c r="B23" s="106" t="s">
        <v>342</v>
      </c>
      <c r="C23" s="103">
        <f>C24</f>
        <v>4943888.0999999996</v>
      </c>
      <c r="D23" s="103">
        <f t="shared" ref="D23:E23" si="9">D24</f>
        <v>4943888.0999999996</v>
      </c>
      <c r="E23" s="103">
        <f t="shared" si="9"/>
        <v>4943888.0999999996</v>
      </c>
      <c r="F23" s="88" t="b">
        <f t="shared" si="1"/>
        <v>1</v>
      </c>
      <c r="G23" s="88" t="s">
        <v>342</v>
      </c>
      <c r="H23" s="88"/>
    </row>
    <row r="24" spans="1:8" s="96" customFormat="1">
      <c r="A24" s="111"/>
      <c r="B24" s="104" t="s">
        <v>117</v>
      </c>
      <c r="C24" s="103">
        <v>4943888.0999999996</v>
      </c>
      <c r="D24" s="103">
        <v>4943888.0999999996</v>
      </c>
      <c r="E24" s="103">
        <v>4943888.0999999996</v>
      </c>
      <c r="F24" s="88" t="b">
        <f t="shared" si="1"/>
        <v>1</v>
      </c>
      <c r="G24" s="88" t="s">
        <v>117</v>
      </c>
      <c r="H24" s="88"/>
    </row>
    <row r="25" spans="1:8" s="96" customFormat="1">
      <c r="A25" s="100"/>
      <c r="B25" s="101" t="s">
        <v>343</v>
      </c>
      <c r="C25" s="102">
        <f>C26</f>
        <v>700</v>
      </c>
      <c r="D25" s="102">
        <f t="shared" ref="D25:E25" si="10">D26</f>
        <v>0</v>
      </c>
      <c r="E25" s="102">
        <f t="shared" si="10"/>
        <v>4200</v>
      </c>
      <c r="F25" s="88" t="b">
        <f t="shared" si="1"/>
        <v>1</v>
      </c>
      <c r="G25" s="88" t="s">
        <v>343</v>
      </c>
      <c r="H25" s="88"/>
    </row>
    <row r="26" spans="1:8" s="96" customFormat="1">
      <c r="A26" s="115" t="s">
        <v>127</v>
      </c>
      <c r="B26" s="116" t="s">
        <v>344</v>
      </c>
      <c r="C26" s="103">
        <f>C27</f>
        <v>700</v>
      </c>
      <c r="D26" s="103">
        <f t="shared" ref="D26:E26" si="11">D27</f>
        <v>0</v>
      </c>
      <c r="E26" s="103">
        <f t="shared" si="11"/>
        <v>4200</v>
      </c>
      <c r="F26" s="88" t="b">
        <f t="shared" si="1"/>
        <v>1</v>
      </c>
      <c r="G26" s="88" t="s">
        <v>344</v>
      </c>
      <c r="H26" s="88"/>
    </row>
    <row r="27" spans="1:8" s="96" customFormat="1">
      <c r="A27" s="117"/>
      <c r="B27" s="118" t="s">
        <v>128</v>
      </c>
      <c r="C27" s="103">
        <v>700</v>
      </c>
      <c r="D27" s="103">
        <v>0</v>
      </c>
      <c r="E27" s="103">
        <v>4200</v>
      </c>
      <c r="F27" s="88" t="b">
        <f t="shared" si="1"/>
        <v>1</v>
      </c>
      <c r="G27" s="88" t="s">
        <v>128</v>
      </c>
      <c r="H27" s="88"/>
    </row>
    <row r="28" spans="1:8" s="96" customFormat="1">
      <c r="A28" s="87"/>
      <c r="B28" s="87"/>
      <c r="C28" s="89"/>
      <c r="D28" s="89"/>
      <c r="E28" s="89"/>
      <c r="F28" s="88"/>
      <c r="G28" s="88"/>
      <c r="H28" s="88"/>
    </row>
    <row r="29" spans="1:8" s="96" customFormat="1">
      <c r="A29" s="87"/>
      <c r="B29" s="87"/>
      <c r="C29" s="89"/>
      <c r="D29" s="89"/>
      <c r="E29" s="89"/>
      <c r="F29" s="88"/>
      <c r="G29" s="88"/>
      <c r="H29" s="88"/>
    </row>
    <row r="30" spans="1:8" s="96" customFormat="1">
      <c r="A30" s="87"/>
      <c r="B30" s="87"/>
      <c r="C30" s="89"/>
      <c r="D30" s="89"/>
      <c r="E30" s="89"/>
      <c r="F30" s="88"/>
      <c r="G30" s="88"/>
      <c r="H30" s="88"/>
    </row>
    <row r="31" spans="1:8" s="96" customFormat="1">
      <c r="A31" s="87"/>
      <c r="B31" s="87"/>
      <c r="C31" s="89"/>
      <c r="D31" s="89"/>
      <c r="E31" s="89"/>
      <c r="F31" s="88"/>
      <c r="G31" s="88"/>
      <c r="H31" s="88"/>
    </row>
    <row r="32" spans="1:8" s="96" customFormat="1">
      <c r="A32" s="87"/>
      <c r="B32" s="87"/>
      <c r="C32" s="89"/>
      <c r="D32" s="89"/>
      <c r="E32" s="89"/>
      <c r="F32" s="88"/>
      <c r="G32" s="88"/>
      <c r="H32" s="88"/>
    </row>
    <row r="33" spans="1:8" s="96" customFormat="1">
      <c r="A33" s="87"/>
      <c r="B33" s="87"/>
      <c r="C33" s="89"/>
      <c r="D33" s="89"/>
      <c r="E33" s="89"/>
      <c r="F33" s="88"/>
      <c r="G33" s="88"/>
      <c r="H33" s="88"/>
    </row>
    <row r="34" spans="1:8" s="96" customFormat="1">
      <c r="A34" s="87"/>
      <c r="B34" s="87"/>
      <c r="C34" s="89"/>
      <c r="D34" s="89"/>
      <c r="E34" s="89"/>
      <c r="F34" s="88"/>
      <c r="G34" s="88"/>
      <c r="H34" s="88"/>
    </row>
    <row r="35" spans="1:8" s="96" customFormat="1">
      <c r="A35" s="87"/>
      <c r="B35" s="87"/>
      <c r="C35" s="89"/>
      <c r="D35" s="89"/>
      <c r="E35" s="89"/>
      <c r="F35" s="88"/>
      <c r="G35" s="88"/>
      <c r="H35" s="88"/>
    </row>
    <row r="36" spans="1:8" s="96" customFormat="1">
      <c r="A36" s="87"/>
      <c r="B36" s="87"/>
      <c r="C36" s="89"/>
      <c r="D36" s="89"/>
      <c r="E36" s="89"/>
      <c r="F36" s="88"/>
      <c r="G36" s="88"/>
      <c r="H36" s="88"/>
    </row>
    <row r="37" spans="1:8" s="96" customFormat="1">
      <c r="A37" s="87"/>
      <c r="B37" s="87"/>
      <c r="C37" s="89"/>
      <c r="D37" s="89"/>
      <c r="E37" s="89"/>
      <c r="F37" s="88"/>
      <c r="G37" s="88"/>
      <c r="H37" s="88"/>
    </row>
    <row r="38" spans="1:8" s="96" customFormat="1">
      <c r="A38" s="87"/>
      <c r="B38" s="87"/>
      <c r="C38" s="89"/>
      <c r="D38" s="89"/>
      <c r="E38" s="89"/>
      <c r="F38" s="88"/>
      <c r="G38" s="88"/>
      <c r="H38" s="88"/>
    </row>
    <row r="39" spans="1:8" s="96" customFormat="1">
      <c r="A39" s="87"/>
      <c r="B39" s="87"/>
      <c r="C39" s="89"/>
      <c r="D39" s="89"/>
      <c r="E39" s="89"/>
      <c r="F39" s="88"/>
      <c r="G39" s="88"/>
      <c r="H39" s="88"/>
    </row>
    <row r="40" spans="1:8" s="96" customFormat="1">
      <c r="A40" s="87"/>
      <c r="B40" s="87"/>
      <c r="C40" s="89"/>
      <c r="D40" s="89"/>
      <c r="E40" s="89"/>
      <c r="F40" s="88"/>
      <c r="G40" s="88"/>
      <c r="H40" s="88"/>
    </row>
    <row r="41" spans="1:8" s="96" customFormat="1">
      <c r="A41" s="87"/>
      <c r="B41" s="87"/>
      <c r="C41" s="89"/>
      <c r="D41" s="89"/>
      <c r="E41" s="89"/>
      <c r="F41" s="88"/>
      <c r="G41" s="88"/>
      <c r="H41" s="88"/>
    </row>
    <row r="42" spans="1:8" s="96" customFormat="1">
      <c r="A42" s="87"/>
      <c r="B42" s="87"/>
      <c r="C42" s="89"/>
      <c r="D42" s="89"/>
      <c r="E42" s="89"/>
      <c r="F42" s="88"/>
      <c r="G42" s="88"/>
      <c r="H42" s="88"/>
    </row>
    <row r="43" spans="1:8" s="96" customFormat="1">
      <c r="A43" s="87"/>
      <c r="B43" s="87"/>
      <c r="C43" s="89"/>
      <c r="D43" s="89"/>
      <c r="E43" s="89"/>
      <c r="F43" s="88"/>
      <c r="G43" s="88"/>
      <c r="H43" s="88"/>
    </row>
    <row r="44" spans="1:8" s="96" customFormat="1">
      <c r="A44" s="87"/>
      <c r="B44" s="87"/>
      <c r="C44" s="89"/>
      <c r="D44" s="89"/>
      <c r="E44" s="89"/>
      <c r="F44" s="88"/>
      <c r="G44" s="88"/>
      <c r="H44" s="88"/>
    </row>
    <row r="45" spans="1:8" s="96" customFormat="1">
      <c r="A45" s="87"/>
      <c r="B45" s="87"/>
      <c r="C45" s="89"/>
      <c r="D45" s="89"/>
      <c r="E45" s="89"/>
      <c r="F45" s="88"/>
      <c r="G45" s="88"/>
      <c r="H45" s="88"/>
    </row>
    <row r="46" spans="1:8" s="96" customFormat="1">
      <c r="A46" s="87"/>
      <c r="B46" s="87"/>
      <c r="C46" s="89"/>
      <c r="D46" s="89"/>
      <c r="E46" s="89"/>
      <c r="F46" s="88"/>
      <c r="G46" s="88"/>
      <c r="H46" s="88"/>
    </row>
    <row r="47" spans="1:8" s="96" customFormat="1">
      <c r="A47" s="87"/>
      <c r="B47" s="87"/>
      <c r="C47" s="89"/>
      <c r="D47" s="89"/>
      <c r="E47" s="89"/>
      <c r="F47" s="88"/>
      <c r="G47" s="88"/>
      <c r="H47" s="88"/>
    </row>
    <row r="48" spans="1:8" s="96" customFormat="1">
      <c r="A48" s="87"/>
      <c r="B48" s="87"/>
      <c r="C48" s="89"/>
      <c r="D48" s="89"/>
      <c r="E48" s="89"/>
      <c r="F48" s="88"/>
      <c r="G48" s="88"/>
      <c r="H48" s="88"/>
    </row>
    <row r="49" spans="1:8" s="96" customFormat="1">
      <c r="A49" s="87"/>
      <c r="B49" s="87"/>
      <c r="C49" s="89"/>
      <c r="D49" s="89"/>
      <c r="E49" s="89"/>
      <c r="F49" s="88"/>
      <c r="G49" s="88"/>
      <c r="H49" s="88"/>
    </row>
    <row r="50" spans="1:8" s="96" customFormat="1">
      <c r="A50" s="87"/>
      <c r="B50" s="87"/>
      <c r="C50" s="89"/>
      <c r="D50" s="89"/>
      <c r="E50" s="89"/>
      <c r="F50" s="88"/>
      <c r="G50" s="88"/>
      <c r="H50" s="88"/>
    </row>
    <row r="51" spans="1:8" s="96" customFormat="1">
      <c r="A51" s="87"/>
      <c r="B51" s="87"/>
      <c r="C51" s="89"/>
      <c r="D51" s="89"/>
      <c r="E51" s="89"/>
      <c r="F51" s="88"/>
      <c r="G51" s="88"/>
      <c r="H51" s="88"/>
    </row>
    <row r="52" spans="1:8" s="96" customFormat="1">
      <c r="A52" s="87"/>
      <c r="B52" s="87"/>
      <c r="C52" s="89"/>
      <c r="D52" s="89"/>
      <c r="E52" s="89"/>
      <c r="F52" s="88"/>
      <c r="G52" s="88"/>
      <c r="H52" s="88"/>
    </row>
    <row r="53" spans="1:8" s="96" customFormat="1">
      <c r="A53" s="87"/>
      <c r="B53" s="87"/>
      <c r="C53" s="89"/>
      <c r="D53" s="89"/>
      <c r="E53" s="89"/>
      <c r="F53" s="88"/>
      <c r="G53" s="88"/>
      <c r="H53" s="88"/>
    </row>
    <row r="54" spans="1:8" s="96" customFormat="1">
      <c r="A54" s="87"/>
      <c r="B54" s="87"/>
      <c r="C54" s="89"/>
      <c r="D54" s="89"/>
      <c r="E54" s="89"/>
      <c r="F54" s="88"/>
      <c r="G54" s="88"/>
      <c r="H54" s="88"/>
    </row>
    <row r="55" spans="1:8" s="96" customFormat="1">
      <c r="A55" s="87"/>
      <c r="B55" s="87"/>
      <c r="C55" s="89"/>
      <c r="D55" s="89"/>
      <c r="E55" s="89"/>
      <c r="F55" s="88"/>
      <c r="G55" s="88"/>
      <c r="H55" s="88"/>
    </row>
    <row r="56" spans="1:8" s="96" customFormat="1">
      <c r="A56" s="87"/>
      <c r="B56" s="87"/>
      <c r="C56" s="89"/>
      <c r="D56" s="89"/>
      <c r="E56" s="89"/>
      <c r="F56" s="88"/>
      <c r="G56" s="88"/>
      <c r="H56" s="88"/>
    </row>
    <row r="57" spans="1:8" s="96" customFormat="1">
      <c r="A57" s="87"/>
      <c r="B57" s="87"/>
      <c r="C57" s="89"/>
      <c r="D57" s="89"/>
      <c r="E57" s="89"/>
      <c r="F57" s="88"/>
      <c r="G57" s="88"/>
      <c r="H57" s="88"/>
    </row>
    <row r="58" spans="1:8" s="96" customFormat="1">
      <c r="A58" s="87"/>
      <c r="B58" s="87"/>
      <c r="C58" s="89"/>
      <c r="D58" s="89"/>
      <c r="E58" s="89"/>
      <c r="F58" s="88"/>
      <c r="G58" s="88"/>
      <c r="H58" s="88"/>
    </row>
    <row r="59" spans="1:8" s="96" customFormat="1">
      <c r="A59" s="87"/>
      <c r="B59" s="87"/>
      <c r="C59" s="89"/>
      <c r="D59" s="89"/>
      <c r="E59" s="89"/>
      <c r="F59" s="88"/>
      <c r="G59" s="88"/>
      <c r="H59" s="88"/>
    </row>
    <row r="60" spans="1:8" s="96" customFormat="1">
      <c r="A60" s="87"/>
      <c r="B60" s="87"/>
      <c r="C60" s="89"/>
      <c r="D60" s="89"/>
      <c r="E60" s="89"/>
      <c r="F60" s="88"/>
      <c r="G60" s="88"/>
      <c r="H60" s="88"/>
    </row>
    <row r="61" spans="1:8" s="96" customFormat="1">
      <c r="A61" s="87"/>
      <c r="B61" s="87"/>
      <c r="C61" s="89"/>
      <c r="D61" s="89"/>
      <c r="E61" s="89"/>
      <c r="F61" s="88"/>
      <c r="G61" s="88"/>
      <c r="H61" s="88"/>
    </row>
    <row r="62" spans="1:8" s="96" customFormat="1">
      <c r="A62" s="87"/>
      <c r="B62" s="87"/>
      <c r="C62" s="89"/>
      <c r="D62" s="89"/>
      <c r="E62" s="89"/>
      <c r="F62" s="88"/>
      <c r="G62" s="88"/>
      <c r="H62" s="88"/>
    </row>
    <row r="63" spans="1:8" s="96" customFormat="1">
      <c r="A63" s="87"/>
      <c r="B63" s="87"/>
      <c r="C63" s="89"/>
      <c r="D63" s="89"/>
      <c r="E63" s="89"/>
      <c r="F63" s="88"/>
      <c r="G63" s="88"/>
      <c r="H63" s="88"/>
    </row>
    <row r="64" spans="1:8" s="96" customFormat="1">
      <c r="A64" s="87"/>
      <c r="B64" s="87"/>
      <c r="C64" s="89"/>
      <c r="D64" s="89"/>
      <c r="E64" s="89"/>
      <c r="F64" s="88"/>
      <c r="G64" s="88"/>
      <c r="H64" s="88"/>
    </row>
    <row r="65" spans="1:8" s="96" customFormat="1">
      <c r="A65" s="87"/>
      <c r="B65" s="87"/>
      <c r="C65" s="89"/>
      <c r="D65" s="89"/>
      <c r="E65" s="89"/>
      <c r="F65" s="88"/>
      <c r="G65" s="88"/>
      <c r="H65" s="88"/>
    </row>
    <row r="66" spans="1:8" s="96" customFormat="1">
      <c r="A66" s="87"/>
      <c r="B66" s="87"/>
      <c r="C66" s="89"/>
      <c r="D66" s="89"/>
      <c r="E66" s="89"/>
      <c r="F66" s="88"/>
      <c r="G66" s="88"/>
      <c r="H66" s="88"/>
    </row>
    <row r="67" spans="1:8" s="96" customFormat="1">
      <c r="A67" s="87"/>
      <c r="B67" s="87"/>
      <c r="C67" s="89"/>
      <c r="D67" s="89"/>
      <c r="E67" s="89"/>
      <c r="F67" s="88"/>
      <c r="G67" s="88"/>
      <c r="H67" s="88"/>
    </row>
    <row r="68" spans="1:8" s="96" customFormat="1">
      <c r="A68" s="87"/>
      <c r="B68" s="87"/>
      <c r="C68" s="89"/>
      <c r="D68" s="89"/>
      <c r="E68" s="89"/>
      <c r="F68" s="88"/>
      <c r="G68" s="88"/>
      <c r="H68" s="88"/>
    </row>
    <row r="69" spans="1:8" s="96" customFormat="1">
      <c r="A69" s="87"/>
      <c r="B69" s="87"/>
      <c r="C69" s="89"/>
      <c r="D69" s="89"/>
      <c r="E69" s="89"/>
      <c r="F69" s="88"/>
      <c r="G69" s="88"/>
      <c r="H69" s="88"/>
    </row>
    <row r="70" spans="1:8" s="96" customFormat="1">
      <c r="A70" s="87"/>
      <c r="B70" s="87"/>
      <c r="C70" s="89"/>
      <c r="D70" s="89"/>
      <c r="E70" s="89"/>
      <c r="F70" s="88"/>
      <c r="G70" s="88"/>
      <c r="H70" s="88"/>
    </row>
    <row r="71" spans="1:8" s="96" customFormat="1">
      <c r="A71" s="87"/>
      <c r="B71" s="87"/>
      <c r="C71" s="89"/>
      <c r="D71" s="89"/>
      <c r="E71" s="89"/>
      <c r="F71" s="88"/>
      <c r="G71" s="88"/>
      <c r="H71" s="88"/>
    </row>
    <row r="72" spans="1:8" s="96" customFormat="1">
      <c r="A72" s="87"/>
      <c r="B72" s="87"/>
      <c r="C72" s="89"/>
      <c r="D72" s="89"/>
      <c r="E72" s="89"/>
      <c r="F72" s="88"/>
      <c r="G72" s="88"/>
      <c r="H72" s="88"/>
    </row>
    <row r="73" spans="1:8" s="96" customFormat="1">
      <c r="A73" s="87"/>
      <c r="B73" s="87"/>
      <c r="C73" s="89"/>
      <c r="D73" s="89"/>
      <c r="E73" s="89"/>
      <c r="F73" s="88"/>
      <c r="G73" s="88"/>
      <c r="H73" s="88"/>
    </row>
    <row r="74" spans="1:8" s="96" customFormat="1">
      <c r="A74" s="87"/>
      <c r="B74" s="87"/>
      <c r="C74" s="89"/>
      <c r="D74" s="89"/>
      <c r="E74" s="89"/>
      <c r="F74" s="88"/>
      <c r="G74" s="88"/>
      <c r="H74" s="88"/>
    </row>
    <row r="75" spans="1:8" s="96" customFormat="1">
      <c r="A75" s="87"/>
      <c r="B75" s="87"/>
      <c r="C75" s="89"/>
      <c r="D75" s="89"/>
      <c r="E75" s="89"/>
      <c r="F75" s="88"/>
      <c r="G75" s="88"/>
      <c r="H75" s="88"/>
    </row>
    <row r="76" spans="1:8" s="96" customFormat="1">
      <c r="A76" s="87"/>
      <c r="B76" s="87"/>
      <c r="C76" s="89"/>
      <c r="D76" s="89"/>
      <c r="E76" s="89"/>
      <c r="F76" s="88"/>
      <c r="G76" s="88"/>
      <c r="H76" s="88"/>
    </row>
    <row r="77" spans="1:8" s="96" customFormat="1">
      <c r="A77" s="87"/>
      <c r="B77" s="87"/>
      <c r="C77" s="89"/>
      <c r="D77" s="89"/>
      <c r="E77" s="89"/>
      <c r="F77" s="88"/>
      <c r="G77" s="88"/>
      <c r="H77" s="88"/>
    </row>
    <row r="78" spans="1:8" s="96" customFormat="1">
      <c r="A78" s="87"/>
      <c r="B78" s="87"/>
      <c r="C78" s="89"/>
      <c r="D78" s="89"/>
      <c r="E78" s="89"/>
      <c r="F78" s="88"/>
      <c r="G78" s="88"/>
      <c r="H78" s="88"/>
    </row>
    <row r="79" spans="1:8" s="96" customFormat="1">
      <c r="A79" s="87"/>
      <c r="B79" s="87"/>
      <c r="C79" s="89"/>
      <c r="D79" s="89"/>
      <c r="E79" s="89"/>
      <c r="F79" s="88"/>
      <c r="G79" s="88"/>
      <c r="H79" s="88"/>
    </row>
    <row r="80" spans="1:8" s="96" customFormat="1">
      <c r="A80" s="87"/>
      <c r="B80" s="87"/>
      <c r="C80" s="89"/>
      <c r="D80" s="89"/>
      <c r="E80" s="89"/>
      <c r="F80" s="88"/>
      <c r="G80" s="88"/>
      <c r="H80" s="88"/>
    </row>
    <row r="81" spans="1:8" s="96" customFormat="1">
      <c r="A81" s="87"/>
      <c r="B81" s="87"/>
      <c r="C81" s="89"/>
      <c r="D81" s="89"/>
      <c r="E81" s="89"/>
      <c r="F81" s="88"/>
      <c r="G81" s="88"/>
      <c r="H81" s="88"/>
    </row>
    <row r="82" spans="1:8" s="96" customFormat="1">
      <c r="A82" s="87"/>
      <c r="B82" s="87"/>
      <c r="C82" s="89"/>
      <c r="D82" s="89"/>
      <c r="E82" s="89"/>
      <c r="F82" s="88"/>
      <c r="G82" s="88"/>
      <c r="H82" s="88"/>
    </row>
    <row r="83" spans="1:8" s="96" customFormat="1">
      <c r="A83" s="87"/>
      <c r="B83" s="87"/>
      <c r="C83" s="89"/>
      <c r="D83" s="89"/>
      <c r="E83" s="89"/>
      <c r="F83" s="88"/>
      <c r="G83" s="88"/>
      <c r="H83" s="88"/>
    </row>
    <row r="84" spans="1:8" s="96" customFormat="1">
      <c r="A84" s="87"/>
      <c r="B84" s="87"/>
      <c r="C84" s="89"/>
      <c r="D84" s="89"/>
      <c r="E84" s="89"/>
      <c r="F84" s="88"/>
      <c r="G84" s="88"/>
      <c r="H84" s="88"/>
    </row>
    <row r="85" spans="1:8" s="96" customFormat="1">
      <c r="A85" s="87"/>
      <c r="B85" s="87"/>
      <c r="C85" s="89"/>
      <c r="D85" s="89"/>
      <c r="E85" s="89"/>
      <c r="F85" s="88"/>
      <c r="G85" s="88"/>
      <c r="H85" s="88"/>
    </row>
    <row r="86" spans="1:8" s="96" customFormat="1">
      <c r="A86" s="87"/>
      <c r="B86" s="87"/>
      <c r="C86" s="89"/>
      <c r="D86" s="89"/>
      <c r="E86" s="89"/>
      <c r="F86" s="88"/>
      <c r="G86" s="88"/>
      <c r="H86" s="88"/>
    </row>
    <row r="87" spans="1:8" s="96" customFormat="1">
      <c r="A87" s="87"/>
      <c r="B87" s="87"/>
      <c r="C87" s="89"/>
      <c r="D87" s="89"/>
      <c r="E87" s="89"/>
      <c r="F87" s="88"/>
      <c r="G87" s="88"/>
      <c r="H87" s="88"/>
    </row>
    <row r="88" spans="1:8" s="96" customFormat="1">
      <c r="A88" s="87"/>
      <c r="B88" s="87"/>
      <c r="C88" s="89"/>
      <c r="D88" s="89"/>
      <c r="E88" s="89"/>
      <c r="F88" s="88"/>
      <c r="G88" s="88"/>
      <c r="H88" s="88"/>
    </row>
    <row r="89" spans="1:8" s="96" customFormat="1">
      <c r="A89" s="87"/>
      <c r="B89" s="87"/>
      <c r="C89" s="89"/>
      <c r="D89" s="89"/>
      <c r="E89" s="89"/>
      <c r="F89" s="88"/>
      <c r="G89" s="88"/>
      <c r="H89" s="88"/>
    </row>
    <row r="90" spans="1:8" s="96" customFormat="1">
      <c r="A90" s="87"/>
      <c r="B90" s="87"/>
      <c r="C90" s="89"/>
      <c r="D90" s="89"/>
      <c r="E90" s="89"/>
      <c r="F90" s="88"/>
      <c r="G90" s="88"/>
      <c r="H90" s="88"/>
    </row>
    <row r="91" spans="1:8" s="96" customFormat="1">
      <c r="A91" s="87"/>
      <c r="B91" s="87"/>
      <c r="C91" s="89"/>
      <c r="D91" s="89"/>
      <c r="E91" s="89"/>
      <c r="F91" s="88"/>
      <c r="G91" s="88"/>
      <c r="H91" s="88"/>
    </row>
    <row r="92" spans="1:8" s="96" customFormat="1">
      <c r="A92" s="87"/>
      <c r="B92" s="87"/>
      <c r="C92" s="89"/>
      <c r="D92" s="89"/>
      <c r="E92" s="89"/>
      <c r="F92" s="88"/>
      <c r="G92" s="88"/>
      <c r="H92" s="88"/>
    </row>
    <row r="93" spans="1:8" s="96" customFormat="1">
      <c r="A93" s="87"/>
      <c r="B93" s="87"/>
      <c r="C93" s="89"/>
      <c r="D93" s="89"/>
      <c r="E93" s="89"/>
      <c r="F93" s="88"/>
      <c r="G93" s="88"/>
      <c r="H93" s="88"/>
    </row>
    <row r="94" spans="1:8" s="96" customFormat="1">
      <c r="A94" s="87"/>
      <c r="B94" s="87"/>
      <c r="C94" s="89"/>
      <c r="D94" s="89"/>
      <c r="E94" s="89"/>
      <c r="F94" s="88"/>
      <c r="G94" s="88"/>
      <c r="H94" s="88"/>
    </row>
    <row r="95" spans="1:8" s="96" customFormat="1">
      <c r="A95" s="87"/>
      <c r="B95" s="87"/>
      <c r="C95" s="89"/>
      <c r="D95" s="89"/>
      <c r="E95" s="89"/>
      <c r="F95" s="88"/>
      <c r="G95" s="88"/>
      <c r="H95" s="88"/>
    </row>
    <row r="96" spans="1:8" s="96" customFormat="1">
      <c r="A96" s="87"/>
      <c r="B96" s="87"/>
      <c r="C96" s="89"/>
      <c r="D96" s="89"/>
      <c r="E96" s="89"/>
      <c r="F96" s="88"/>
      <c r="G96" s="88"/>
      <c r="H96" s="88"/>
    </row>
    <row r="97" spans="1:8" s="96" customFormat="1">
      <c r="A97" s="87"/>
      <c r="B97" s="87"/>
      <c r="C97" s="89"/>
      <c r="D97" s="89"/>
      <c r="E97" s="89"/>
      <c r="F97" s="88"/>
      <c r="G97" s="88"/>
      <c r="H97" s="88"/>
    </row>
    <row r="98" spans="1:8" s="96" customFormat="1">
      <c r="A98" s="87"/>
      <c r="B98" s="87"/>
      <c r="C98" s="89"/>
      <c r="D98" s="89"/>
      <c r="E98" s="89"/>
      <c r="F98" s="88"/>
      <c r="G98" s="88"/>
      <c r="H98" s="88"/>
    </row>
    <row r="99" spans="1:8" s="96" customFormat="1">
      <c r="A99" s="87"/>
      <c r="B99" s="87"/>
      <c r="C99" s="89"/>
      <c r="D99" s="89"/>
      <c r="E99" s="89"/>
      <c r="F99" s="88"/>
      <c r="G99" s="88"/>
      <c r="H99" s="88"/>
    </row>
    <row r="100" spans="1:8" s="96" customFormat="1">
      <c r="A100" s="87"/>
      <c r="B100" s="87"/>
      <c r="C100" s="89"/>
      <c r="D100" s="89"/>
      <c r="E100" s="89"/>
      <c r="F100" s="88"/>
      <c r="G100" s="88"/>
      <c r="H100" s="88"/>
    </row>
    <row r="101" spans="1:8" s="96" customFormat="1">
      <c r="A101" s="87"/>
      <c r="B101" s="87"/>
      <c r="C101" s="89"/>
      <c r="D101" s="89"/>
      <c r="E101" s="89"/>
      <c r="F101" s="88"/>
      <c r="G101" s="88"/>
      <c r="H101" s="88"/>
    </row>
    <row r="102" spans="1:8" s="96" customFormat="1">
      <c r="A102" s="87"/>
      <c r="B102" s="87"/>
      <c r="C102" s="89"/>
      <c r="D102" s="89"/>
      <c r="E102" s="89"/>
      <c r="F102" s="88"/>
      <c r="G102" s="88"/>
      <c r="H102" s="88"/>
    </row>
    <row r="103" spans="1:8" s="96" customFormat="1">
      <c r="A103" s="87"/>
      <c r="B103" s="87"/>
      <c r="C103" s="89"/>
      <c r="D103" s="89"/>
      <c r="E103" s="89"/>
      <c r="F103" s="88"/>
      <c r="G103" s="88"/>
      <c r="H103" s="88"/>
    </row>
    <row r="104" spans="1:8" s="96" customFormat="1">
      <c r="A104" s="87"/>
      <c r="B104" s="87"/>
      <c r="C104" s="89"/>
      <c r="D104" s="89"/>
      <c r="E104" s="89"/>
      <c r="F104" s="88"/>
      <c r="G104" s="88"/>
      <c r="H104" s="88"/>
    </row>
    <row r="105" spans="1:8" s="96" customFormat="1">
      <c r="A105" s="87"/>
      <c r="B105" s="87"/>
      <c r="C105" s="89"/>
      <c r="D105" s="89"/>
      <c r="E105" s="89"/>
      <c r="F105" s="88"/>
      <c r="G105" s="88"/>
      <c r="H105" s="88"/>
    </row>
    <row r="106" spans="1:8" s="96" customFormat="1">
      <c r="A106" s="87"/>
      <c r="B106" s="87"/>
      <c r="C106" s="89"/>
      <c r="D106" s="89"/>
      <c r="E106" s="89"/>
      <c r="F106" s="88"/>
      <c r="G106" s="88"/>
      <c r="H106" s="88"/>
    </row>
    <row r="107" spans="1:8" s="96" customFormat="1">
      <c r="A107" s="87"/>
      <c r="B107" s="87"/>
      <c r="C107" s="89"/>
      <c r="D107" s="89"/>
      <c r="E107" s="89"/>
      <c r="F107" s="88"/>
      <c r="G107" s="88"/>
      <c r="H107" s="88"/>
    </row>
    <row r="108" spans="1:8" s="96" customFormat="1">
      <c r="A108" s="87"/>
      <c r="B108" s="87"/>
      <c r="C108" s="89"/>
      <c r="D108" s="89"/>
      <c r="E108" s="89"/>
      <c r="F108" s="88"/>
      <c r="G108" s="88"/>
      <c r="H108" s="88"/>
    </row>
    <row r="109" spans="1:8" s="96" customFormat="1">
      <c r="A109" s="87"/>
      <c r="B109" s="87"/>
      <c r="C109" s="89"/>
      <c r="D109" s="89"/>
      <c r="E109" s="89"/>
      <c r="F109" s="88"/>
      <c r="G109" s="88"/>
      <c r="H109" s="88"/>
    </row>
    <row r="110" spans="1:8" s="96" customFormat="1">
      <c r="A110" s="87"/>
      <c r="B110" s="87"/>
      <c r="C110" s="89"/>
      <c r="D110" s="89"/>
      <c r="E110" s="89"/>
      <c r="F110" s="88"/>
      <c r="G110" s="88"/>
      <c r="H110" s="88"/>
    </row>
    <row r="111" spans="1:8" s="96" customFormat="1">
      <c r="A111" s="87"/>
      <c r="B111" s="87"/>
      <c r="C111" s="89"/>
      <c r="D111" s="89"/>
      <c r="E111" s="89"/>
      <c r="F111" s="88"/>
      <c r="G111" s="88"/>
      <c r="H111" s="88"/>
    </row>
    <row r="112" spans="1:8" s="96" customFormat="1">
      <c r="A112" s="87"/>
      <c r="B112" s="87"/>
      <c r="C112" s="89"/>
      <c r="D112" s="89"/>
      <c r="E112" s="89"/>
      <c r="F112" s="88"/>
      <c r="G112" s="88"/>
      <c r="H112" s="88"/>
    </row>
    <row r="113" spans="1:8" s="96" customFormat="1">
      <c r="A113" s="87"/>
      <c r="B113" s="87"/>
      <c r="C113" s="89"/>
      <c r="D113" s="89"/>
      <c r="E113" s="89"/>
      <c r="F113" s="88"/>
      <c r="G113" s="88"/>
      <c r="H113" s="88"/>
    </row>
    <row r="114" spans="1:8" s="96" customFormat="1">
      <c r="A114" s="87"/>
      <c r="B114" s="87"/>
      <c r="C114" s="89"/>
      <c r="D114" s="89"/>
      <c r="E114" s="89"/>
      <c r="F114" s="88"/>
      <c r="G114" s="88"/>
      <c r="H114" s="88"/>
    </row>
    <row r="115" spans="1:8" s="96" customFormat="1">
      <c r="A115" s="87"/>
      <c r="B115" s="87"/>
      <c r="C115" s="89"/>
      <c r="D115" s="89"/>
      <c r="E115" s="89"/>
      <c r="F115" s="88"/>
      <c r="G115" s="88"/>
      <c r="H115" s="88"/>
    </row>
    <row r="116" spans="1:8" s="96" customFormat="1">
      <c r="A116" s="87"/>
      <c r="B116" s="87"/>
      <c r="C116" s="89"/>
      <c r="D116" s="89"/>
      <c r="E116" s="89"/>
      <c r="F116" s="88"/>
      <c r="G116" s="88"/>
      <c r="H116" s="88"/>
    </row>
    <row r="117" spans="1:8" s="96" customFormat="1">
      <c r="A117" s="87"/>
      <c r="B117" s="87"/>
      <c r="C117" s="89"/>
      <c r="D117" s="89"/>
      <c r="E117" s="89"/>
      <c r="F117" s="88"/>
      <c r="G117" s="88"/>
      <c r="H117" s="88"/>
    </row>
    <row r="118" spans="1:8" s="96" customFormat="1">
      <c r="A118" s="87"/>
      <c r="B118" s="87"/>
      <c r="C118" s="89"/>
      <c r="D118" s="89"/>
      <c r="E118" s="89"/>
      <c r="F118" s="88"/>
      <c r="G118" s="88"/>
      <c r="H118" s="88"/>
    </row>
    <row r="119" spans="1:8" s="96" customFormat="1">
      <c r="A119" s="87"/>
      <c r="B119" s="87"/>
      <c r="C119" s="89"/>
      <c r="D119" s="89"/>
      <c r="E119" s="89"/>
      <c r="F119" s="88"/>
      <c r="G119" s="88"/>
      <c r="H119" s="88"/>
    </row>
    <row r="120" spans="1:8" s="96" customFormat="1">
      <c r="A120" s="87"/>
      <c r="B120" s="87"/>
      <c r="C120" s="89"/>
      <c r="D120" s="89"/>
      <c r="E120" s="89"/>
      <c r="F120" s="88"/>
      <c r="G120" s="88"/>
      <c r="H120" s="88"/>
    </row>
    <row r="121" spans="1:8" s="96" customFormat="1">
      <c r="A121" s="87"/>
      <c r="B121" s="87"/>
      <c r="C121" s="89"/>
      <c r="D121" s="89"/>
      <c r="E121" s="89"/>
      <c r="F121" s="88"/>
      <c r="G121" s="88"/>
      <c r="H121" s="88"/>
    </row>
    <row r="122" spans="1:8" s="96" customFormat="1">
      <c r="A122" s="87"/>
      <c r="B122" s="87"/>
      <c r="C122" s="89"/>
      <c r="D122" s="89"/>
      <c r="E122" s="89"/>
      <c r="F122" s="88"/>
      <c r="G122" s="88"/>
      <c r="H122" s="88"/>
    </row>
    <row r="123" spans="1:8" s="96" customFormat="1">
      <c r="A123" s="87"/>
      <c r="B123" s="87"/>
      <c r="C123" s="89"/>
      <c r="D123" s="89"/>
      <c r="E123" s="89"/>
      <c r="F123" s="88"/>
      <c r="G123" s="88"/>
      <c r="H123" s="88"/>
    </row>
    <row r="124" spans="1:8" s="96" customFormat="1">
      <c r="A124" s="87"/>
      <c r="B124" s="87"/>
      <c r="C124" s="89"/>
      <c r="D124" s="89"/>
      <c r="E124" s="89"/>
      <c r="F124" s="88"/>
      <c r="G124" s="88"/>
      <c r="H124" s="88"/>
    </row>
    <row r="125" spans="1:8" s="96" customFormat="1">
      <c r="A125" s="87"/>
      <c r="B125" s="87"/>
      <c r="C125" s="89"/>
      <c r="D125" s="89"/>
      <c r="E125" s="89"/>
      <c r="F125" s="88"/>
      <c r="G125" s="88"/>
      <c r="H125" s="88"/>
    </row>
    <row r="126" spans="1:8" s="96" customFormat="1">
      <c r="A126" s="87"/>
      <c r="B126" s="87"/>
      <c r="C126" s="89"/>
      <c r="D126" s="89"/>
      <c r="E126" s="89"/>
      <c r="F126" s="88"/>
      <c r="G126" s="88"/>
      <c r="H126" s="88"/>
    </row>
    <row r="127" spans="1:8" s="96" customFormat="1">
      <c r="A127" s="87"/>
      <c r="B127" s="87"/>
      <c r="C127" s="89"/>
      <c r="D127" s="89"/>
      <c r="E127" s="89"/>
      <c r="F127" s="88"/>
      <c r="G127" s="88"/>
      <c r="H127" s="88"/>
    </row>
    <row r="128" spans="1:8" s="96" customFormat="1">
      <c r="A128" s="87"/>
      <c r="B128" s="87"/>
      <c r="C128" s="89"/>
      <c r="D128" s="89"/>
      <c r="E128" s="89"/>
      <c r="F128" s="88"/>
      <c r="G128" s="88"/>
      <c r="H128" s="88"/>
    </row>
    <row r="129" spans="1:8" s="96" customFormat="1">
      <c r="A129" s="87"/>
      <c r="B129" s="87"/>
      <c r="C129" s="89"/>
      <c r="D129" s="89"/>
      <c r="E129" s="89"/>
      <c r="F129" s="88"/>
      <c r="G129" s="88"/>
      <c r="H129" s="88"/>
    </row>
    <row r="130" spans="1:8" s="96" customFormat="1">
      <c r="A130" s="87"/>
      <c r="B130" s="87"/>
      <c r="C130" s="89"/>
      <c r="D130" s="89"/>
      <c r="E130" s="89"/>
      <c r="F130" s="88"/>
      <c r="G130" s="88"/>
      <c r="H130" s="88"/>
    </row>
    <row r="131" spans="1:8" s="96" customFormat="1">
      <c r="A131" s="87"/>
      <c r="B131" s="87"/>
      <c r="C131" s="89"/>
      <c r="D131" s="89"/>
      <c r="E131" s="89"/>
      <c r="F131" s="88"/>
      <c r="G131" s="88"/>
      <c r="H131" s="88"/>
    </row>
    <row r="132" spans="1:8" s="96" customFormat="1">
      <c r="A132" s="87"/>
      <c r="B132" s="87"/>
      <c r="C132" s="89"/>
      <c r="D132" s="89"/>
      <c r="E132" s="89"/>
      <c r="F132" s="88"/>
      <c r="G132" s="88"/>
      <c r="H132" s="88"/>
    </row>
    <row r="133" spans="1:8" s="96" customFormat="1">
      <c r="A133" s="87"/>
      <c r="B133" s="87"/>
      <c r="C133" s="89"/>
      <c r="D133" s="89"/>
      <c r="E133" s="89"/>
      <c r="F133" s="88"/>
      <c r="G133" s="88"/>
      <c r="H133" s="88"/>
    </row>
    <row r="134" spans="1:8" s="96" customFormat="1">
      <c r="A134" s="87"/>
      <c r="B134" s="87"/>
      <c r="C134" s="89"/>
      <c r="D134" s="89"/>
      <c r="E134" s="89"/>
      <c r="F134" s="88"/>
      <c r="G134" s="88"/>
      <c r="H134" s="88"/>
    </row>
    <row r="135" spans="1:8" s="96" customFormat="1">
      <c r="A135" s="87"/>
      <c r="B135" s="87"/>
      <c r="C135" s="89"/>
      <c r="D135" s="89"/>
      <c r="E135" s="89"/>
      <c r="F135" s="88"/>
      <c r="G135" s="88"/>
      <c r="H135" s="88"/>
    </row>
    <row r="136" spans="1:8" s="96" customFormat="1">
      <c r="A136" s="87"/>
      <c r="B136" s="87"/>
      <c r="C136" s="89"/>
      <c r="D136" s="89"/>
      <c r="E136" s="89"/>
      <c r="F136" s="88"/>
      <c r="G136" s="88"/>
      <c r="H136" s="88"/>
    </row>
    <row r="137" spans="1:8" s="96" customFormat="1">
      <c r="A137" s="87"/>
      <c r="B137" s="87"/>
      <c r="C137" s="89"/>
      <c r="D137" s="89"/>
      <c r="E137" s="89"/>
      <c r="F137" s="88"/>
      <c r="G137" s="88"/>
      <c r="H137" s="88"/>
    </row>
    <row r="138" spans="1:8" s="96" customFormat="1">
      <c r="A138" s="87"/>
      <c r="B138" s="87"/>
      <c r="C138" s="89"/>
      <c r="D138" s="89"/>
      <c r="E138" s="89"/>
      <c r="F138" s="88"/>
      <c r="G138" s="88"/>
      <c r="H138" s="88"/>
    </row>
    <row r="139" spans="1:8" s="96" customFormat="1">
      <c r="A139" s="87"/>
      <c r="B139" s="87"/>
      <c r="C139" s="89"/>
      <c r="D139" s="89"/>
      <c r="E139" s="89"/>
      <c r="F139" s="88"/>
      <c r="G139" s="88"/>
      <c r="H139" s="88"/>
    </row>
    <row r="140" spans="1:8" s="96" customFormat="1">
      <c r="A140" s="87"/>
      <c r="B140" s="87"/>
      <c r="C140" s="89"/>
      <c r="D140" s="89"/>
      <c r="E140" s="89"/>
      <c r="F140" s="88"/>
      <c r="G140" s="88"/>
      <c r="H140" s="88"/>
    </row>
    <row r="141" spans="1:8" s="96" customFormat="1">
      <c r="A141" s="87"/>
      <c r="B141" s="87"/>
      <c r="C141" s="89"/>
      <c r="D141" s="89"/>
      <c r="E141" s="89"/>
      <c r="F141" s="88"/>
      <c r="G141" s="88"/>
      <c r="H141" s="88"/>
    </row>
    <row r="142" spans="1:8" s="96" customFormat="1">
      <c r="A142" s="87"/>
      <c r="B142" s="87"/>
      <c r="C142" s="89"/>
      <c r="D142" s="89"/>
      <c r="E142" s="89"/>
      <c r="F142" s="88"/>
      <c r="G142" s="88"/>
      <c r="H142" s="88"/>
    </row>
    <row r="143" spans="1:8" s="96" customFormat="1">
      <c r="A143" s="87"/>
      <c r="B143" s="87"/>
      <c r="C143" s="89"/>
      <c r="D143" s="89"/>
      <c r="E143" s="89"/>
      <c r="F143" s="88"/>
      <c r="G143" s="88"/>
      <c r="H143" s="88"/>
    </row>
    <row r="144" spans="1:8" s="96" customFormat="1">
      <c r="A144" s="87"/>
      <c r="B144" s="87"/>
      <c r="C144" s="89"/>
      <c r="D144" s="89"/>
      <c r="E144" s="89"/>
      <c r="F144" s="88"/>
      <c r="G144" s="88"/>
      <c r="H144" s="88"/>
    </row>
    <row r="145" spans="1:8" s="96" customFormat="1">
      <c r="A145" s="87"/>
      <c r="B145" s="87"/>
      <c r="C145" s="89"/>
      <c r="D145" s="89"/>
      <c r="E145" s="89"/>
      <c r="F145" s="88"/>
      <c r="G145" s="88"/>
      <c r="H145" s="88"/>
    </row>
    <row r="146" spans="1:8" s="96" customFormat="1">
      <c r="A146" s="87"/>
      <c r="B146" s="87"/>
      <c r="C146" s="89"/>
      <c r="D146" s="89"/>
      <c r="E146" s="89"/>
      <c r="F146" s="88"/>
      <c r="G146" s="88"/>
      <c r="H146" s="88"/>
    </row>
    <row r="147" spans="1:8" s="96" customFormat="1">
      <c r="A147" s="87"/>
      <c r="B147" s="87"/>
      <c r="C147" s="89"/>
      <c r="D147" s="89"/>
      <c r="E147" s="89"/>
      <c r="F147" s="88"/>
      <c r="G147" s="88"/>
      <c r="H147" s="88"/>
    </row>
    <row r="148" spans="1:8" s="96" customFormat="1">
      <c r="A148" s="87"/>
      <c r="B148" s="87"/>
      <c r="C148" s="89"/>
      <c r="D148" s="89"/>
      <c r="E148" s="89"/>
      <c r="F148" s="88"/>
      <c r="G148" s="88"/>
      <c r="H148" s="88"/>
    </row>
    <row r="149" spans="1:8" s="96" customFormat="1">
      <c r="A149" s="87"/>
      <c r="B149" s="87"/>
      <c r="C149" s="89"/>
      <c r="D149" s="89"/>
      <c r="E149" s="89"/>
      <c r="F149" s="88"/>
      <c r="G149" s="88"/>
      <c r="H149" s="88"/>
    </row>
    <row r="150" spans="1:8" s="96" customFormat="1">
      <c r="A150" s="87"/>
      <c r="B150" s="87"/>
      <c r="C150" s="89"/>
      <c r="D150" s="89"/>
      <c r="E150" s="89"/>
      <c r="F150" s="88"/>
      <c r="G150" s="88"/>
      <c r="H150" s="88"/>
    </row>
    <row r="151" spans="1:8" s="96" customFormat="1">
      <c r="A151" s="87"/>
      <c r="B151" s="87"/>
      <c r="C151" s="89"/>
      <c r="D151" s="89"/>
      <c r="E151" s="89"/>
      <c r="F151" s="88"/>
      <c r="G151" s="88"/>
      <c r="H151" s="88"/>
    </row>
    <row r="152" spans="1:8" s="96" customFormat="1">
      <c r="A152" s="87"/>
      <c r="B152" s="87"/>
      <c r="C152" s="89"/>
      <c r="D152" s="89"/>
      <c r="E152" s="89"/>
      <c r="F152" s="88"/>
      <c r="G152" s="88"/>
      <c r="H152" s="88"/>
    </row>
    <row r="153" spans="1:8" s="96" customFormat="1">
      <c r="A153" s="87"/>
      <c r="B153" s="87"/>
      <c r="C153" s="89"/>
      <c r="D153" s="89"/>
      <c r="E153" s="89"/>
      <c r="F153" s="88"/>
      <c r="G153" s="88"/>
      <c r="H153" s="88"/>
    </row>
    <row r="154" spans="1:8" s="96" customFormat="1">
      <c r="A154" s="87"/>
      <c r="B154" s="87"/>
      <c r="C154" s="89"/>
      <c r="D154" s="89"/>
      <c r="E154" s="89"/>
      <c r="F154" s="88"/>
      <c r="G154" s="88"/>
      <c r="H154" s="88"/>
    </row>
    <row r="155" spans="1:8" s="96" customFormat="1">
      <c r="A155" s="87"/>
      <c r="B155" s="87"/>
      <c r="C155" s="89"/>
      <c r="D155" s="89"/>
      <c r="E155" s="89"/>
      <c r="F155" s="88"/>
      <c r="G155" s="88"/>
      <c r="H155" s="88"/>
    </row>
    <row r="156" spans="1:8" s="96" customFormat="1">
      <c r="A156" s="87"/>
      <c r="B156" s="87"/>
      <c r="C156" s="89"/>
      <c r="D156" s="89"/>
      <c r="E156" s="89"/>
      <c r="F156" s="88"/>
      <c r="G156" s="88"/>
      <c r="H156" s="88"/>
    </row>
    <row r="157" spans="1:8" s="96" customFormat="1">
      <c r="A157" s="87"/>
      <c r="B157" s="87"/>
      <c r="C157" s="89"/>
      <c r="D157" s="89"/>
      <c r="E157" s="89"/>
      <c r="F157" s="88"/>
      <c r="G157" s="88"/>
      <c r="H157" s="88"/>
    </row>
    <row r="158" spans="1:8" s="96" customFormat="1">
      <c r="A158" s="87"/>
      <c r="B158" s="87"/>
      <c r="C158" s="89"/>
      <c r="D158" s="89"/>
      <c r="E158" s="89"/>
      <c r="F158" s="88"/>
      <c r="G158" s="88"/>
      <c r="H158" s="88"/>
    </row>
    <row r="159" spans="1:8" s="96" customFormat="1">
      <c r="A159" s="87"/>
      <c r="B159" s="87"/>
      <c r="C159" s="89"/>
      <c r="D159" s="89"/>
      <c r="E159" s="89"/>
      <c r="F159" s="88"/>
      <c r="G159" s="88"/>
      <c r="H159" s="88"/>
    </row>
    <row r="160" spans="1:8" s="96" customFormat="1">
      <c r="A160" s="87"/>
      <c r="B160" s="87"/>
      <c r="C160" s="89"/>
      <c r="D160" s="89"/>
      <c r="E160" s="89"/>
      <c r="F160" s="88"/>
      <c r="G160" s="88"/>
      <c r="H160" s="88"/>
    </row>
    <row r="161" spans="1:8" s="96" customFormat="1">
      <c r="A161" s="87"/>
      <c r="B161" s="87"/>
      <c r="C161" s="89"/>
      <c r="D161" s="89"/>
      <c r="E161" s="89"/>
      <c r="F161" s="88"/>
      <c r="G161" s="88"/>
      <c r="H161" s="88"/>
    </row>
    <row r="162" spans="1:8" s="96" customFormat="1">
      <c r="A162" s="87"/>
      <c r="B162" s="87"/>
      <c r="C162" s="89"/>
      <c r="D162" s="89"/>
      <c r="E162" s="89"/>
      <c r="F162" s="88"/>
      <c r="G162" s="88"/>
      <c r="H162" s="88"/>
    </row>
    <row r="163" spans="1:8" s="96" customFormat="1">
      <c r="A163" s="87"/>
      <c r="B163" s="87"/>
      <c r="C163" s="89"/>
      <c r="D163" s="89"/>
      <c r="E163" s="89"/>
      <c r="F163" s="88"/>
      <c r="G163" s="88"/>
      <c r="H163" s="88"/>
    </row>
    <row r="164" spans="1:8" s="96" customFormat="1">
      <c r="A164" s="87"/>
      <c r="B164" s="87"/>
      <c r="C164" s="89"/>
      <c r="D164" s="89"/>
      <c r="E164" s="89"/>
      <c r="F164" s="88"/>
      <c r="G164" s="88"/>
      <c r="H164" s="88"/>
    </row>
    <row r="165" spans="1:8" s="96" customFormat="1">
      <c r="A165" s="87"/>
      <c r="B165" s="87"/>
      <c r="C165" s="89"/>
      <c r="D165" s="89"/>
      <c r="E165" s="89"/>
      <c r="F165" s="88"/>
      <c r="G165" s="88"/>
      <c r="H165" s="88"/>
    </row>
    <row r="166" spans="1:8" s="96" customFormat="1">
      <c r="A166" s="87"/>
      <c r="B166" s="87"/>
      <c r="C166" s="89"/>
      <c r="D166" s="89"/>
      <c r="E166" s="89"/>
      <c r="F166" s="88"/>
      <c r="G166" s="88"/>
      <c r="H166" s="88"/>
    </row>
    <row r="167" spans="1:8" s="96" customFormat="1">
      <c r="A167" s="87"/>
      <c r="B167" s="87"/>
      <c r="C167" s="89"/>
      <c r="D167" s="89"/>
      <c r="E167" s="89"/>
      <c r="F167" s="88"/>
      <c r="G167" s="88"/>
      <c r="H167" s="88"/>
    </row>
    <row r="168" spans="1:8" s="96" customFormat="1">
      <c r="A168" s="87"/>
      <c r="B168" s="87"/>
      <c r="C168" s="89"/>
      <c r="D168" s="89"/>
      <c r="E168" s="89"/>
      <c r="F168" s="88"/>
      <c r="G168" s="88"/>
      <c r="H168" s="88"/>
    </row>
    <row r="169" spans="1:8" s="96" customFormat="1">
      <c r="A169" s="87"/>
      <c r="B169" s="87"/>
      <c r="C169" s="89"/>
      <c r="D169" s="89"/>
      <c r="E169" s="89"/>
      <c r="F169" s="88"/>
      <c r="G169" s="88"/>
      <c r="H169" s="88"/>
    </row>
    <row r="170" spans="1:8" s="96" customFormat="1">
      <c r="A170" s="87"/>
      <c r="B170" s="87"/>
      <c r="C170" s="89"/>
      <c r="D170" s="89"/>
      <c r="E170" s="89"/>
      <c r="F170" s="88"/>
      <c r="G170" s="88"/>
      <c r="H170" s="88"/>
    </row>
    <row r="171" spans="1:8" s="96" customFormat="1">
      <c r="A171" s="87"/>
      <c r="B171" s="87"/>
      <c r="C171" s="89"/>
      <c r="D171" s="89"/>
      <c r="E171" s="89"/>
      <c r="F171" s="88"/>
      <c r="G171" s="88"/>
      <c r="H171" s="88"/>
    </row>
    <row r="172" spans="1:8" s="96" customFormat="1">
      <c r="A172" s="87"/>
      <c r="B172" s="87"/>
      <c r="C172" s="89"/>
      <c r="D172" s="89"/>
      <c r="E172" s="89"/>
      <c r="F172" s="88"/>
      <c r="G172" s="88"/>
      <c r="H172" s="88"/>
    </row>
    <row r="173" spans="1:8" s="96" customFormat="1">
      <c r="A173" s="87"/>
      <c r="B173" s="87"/>
      <c r="C173" s="89"/>
      <c r="D173" s="89"/>
      <c r="E173" s="89"/>
      <c r="F173" s="88"/>
      <c r="G173" s="88"/>
      <c r="H173" s="88"/>
    </row>
    <row r="174" spans="1:8" s="96" customFormat="1">
      <c r="A174" s="87"/>
      <c r="B174" s="87"/>
      <c r="C174" s="89"/>
      <c r="D174" s="89"/>
      <c r="E174" s="89"/>
      <c r="F174" s="88"/>
      <c r="G174" s="88"/>
      <c r="H174" s="88"/>
    </row>
    <row r="175" spans="1:8" s="96" customFormat="1">
      <c r="A175" s="87"/>
      <c r="B175" s="87"/>
      <c r="C175" s="89"/>
      <c r="D175" s="89"/>
      <c r="E175" s="89"/>
      <c r="F175" s="88"/>
      <c r="G175" s="88"/>
      <c r="H175" s="88"/>
    </row>
    <row r="176" spans="1:8" s="96" customFormat="1">
      <c r="A176" s="87"/>
      <c r="B176" s="87"/>
      <c r="C176" s="89"/>
      <c r="D176" s="89"/>
      <c r="E176" s="89"/>
      <c r="F176" s="88"/>
      <c r="G176" s="88"/>
      <c r="H176" s="88"/>
    </row>
    <row r="177" spans="1:8" s="96" customFormat="1">
      <c r="A177" s="87"/>
      <c r="B177" s="87"/>
      <c r="C177" s="89"/>
      <c r="D177" s="89"/>
      <c r="E177" s="89"/>
      <c r="F177" s="88"/>
      <c r="G177" s="88"/>
      <c r="H177" s="88"/>
    </row>
    <row r="178" spans="1:8" s="96" customFormat="1">
      <c r="A178" s="87"/>
      <c r="B178" s="87"/>
      <c r="C178" s="89"/>
      <c r="D178" s="89"/>
      <c r="E178" s="89"/>
      <c r="F178" s="88"/>
      <c r="G178" s="88"/>
      <c r="H178" s="88"/>
    </row>
    <row r="179" spans="1:8" s="96" customFormat="1">
      <c r="A179" s="87"/>
      <c r="B179" s="87"/>
      <c r="C179" s="89"/>
      <c r="D179" s="89"/>
      <c r="E179" s="89"/>
      <c r="F179" s="88"/>
      <c r="G179" s="88"/>
      <c r="H179" s="88"/>
    </row>
    <row r="180" spans="1:8" s="96" customFormat="1">
      <c r="A180" s="87"/>
      <c r="B180" s="87"/>
      <c r="C180" s="89"/>
      <c r="D180" s="89"/>
      <c r="E180" s="89"/>
      <c r="F180" s="88"/>
      <c r="G180" s="88"/>
      <c r="H180" s="88"/>
    </row>
    <row r="181" spans="1:8" s="96" customFormat="1">
      <c r="A181" s="87"/>
      <c r="B181" s="87"/>
      <c r="C181" s="89"/>
      <c r="D181" s="89"/>
      <c r="E181" s="89"/>
      <c r="F181" s="88"/>
      <c r="G181" s="88"/>
      <c r="H181" s="88"/>
    </row>
    <row r="182" spans="1:8" s="96" customFormat="1">
      <c r="A182" s="87"/>
      <c r="B182" s="87"/>
      <c r="C182" s="89"/>
      <c r="D182" s="89"/>
      <c r="E182" s="89"/>
      <c r="F182" s="88"/>
      <c r="G182" s="88"/>
      <c r="H182" s="88"/>
    </row>
    <row r="183" spans="1:8" s="96" customFormat="1">
      <c r="A183" s="87"/>
      <c r="B183" s="87"/>
      <c r="C183" s="89"/>
      <c r="D183" s="89"/>
      <c r="E183" s="89"/>
      <c r="F183" s="88"/>
      <c r="G183" s="88"/>
      <c r="H183" s="88"/>
    </row>
    <row r="184" spans="1:8" s="96" customFormat="1">
      <c r="A184" s="87"/>
      <c r="B184" s="87"/>
      <c r="C184" s="89"/>
      <c r="D184" s="89"/>
      <c r="E184" s="89"/>
      <c r="F184" s="88"/>
      <c r="G184" s="88"/>
      <c r="H184" s="88"/>
    </row>
    <row r="185" spans="1:8" s="96" customFormat="1">
      <c r="A185" s="87"/>
      <c r="B185" s="87"/>
      <c r="C185" s="89"/>
      <c r="D185" s="89"/>
      <c r="E185" s="89"/>
      <c r="F185" s="88"/>
      <c r="G185" s="88"/>
      <c r="H185" s="88"/>
    </row>
    <row r="186" spans="1:8" s="96" customFormat="1">
      <c r="A186" s="87"/>
      <c r="B186" s="87"/>
      <c r="C186" s="89"/>
      <c r="D186" s="89"/>
      <c r="E186" s="89"/>
      <c r="F186" s="88"/>
      <c r="G186" s="88"/>
      <c r="H186" s="88"/>
    </row>
    <row r="187" spans="1:8" s="96" customFormat="1">
      <c r="A187" s="87"/>
      <c r="B187" s="87"/>
      <c r="C187" s="89"/>
      <c r="D187" s="89"/>
      <c r="E187" s="89"/>
      <c r="F187" s="88"/>
      <c r="G187" s="88"/>
      <c r="H187" s="88"/>
    </row>
    <row r="188" spans="1:8" s="96" customFormat="1">
      <c r="A188" s="87"/>
      <c r="B188" s="87"/>
      <c r="C188" s="89"/>
      <c r="D188" s="89"/>
      <c r="E188" s="89"/>
      <c r="F188" s="88"/>
      <c r="G188" s="88"/>
      <c r="H188" s="88"/>
    </row>
    <row r="189" spans="1:8" s="96" customFormat="1">
      <c r="A189" s="87"/>
      <c r="B189" s="87"/>
      <c r="C189" s="89"/>
      <c r="D189" s="89"/>
      <c r="E189" s="89"/>
      <c r="F189" s="88"/>
      <c r="G189" s="88"/>
      <c r="H189" s="88"/>
    </row>
    <row r="190" spans="1:8" s="96" customFormat="1">
      <c r="A190" s="87"/>
      <c r="B190" s="87"/>
      <c r="C190" s="89"/>
      <c r="D190" s="89"/>
      <c r="E190" s="89"/>
      <c r="F190" s="88"/>
      <c r="G190" s="88"/>
      <c r="H190" s="88"/>
    </row>
    <row r="191" spans="1:8" s="96" customFormat="1">
      <c r="A191" s="87"/>
      <c r="B191" s="87"/>
      <c r="C191" s="89"/>
      <c r="D191" s="89"/>
      <c r="E191" s="89"/>
      <c r="F191" s="88"/>
      <c r="G191" s="88"/>
      <c r="H191" s="88"/>
    </row>
    <row r="192" spans="1:8" s="96" customFormat="1">
      <c r="A192" s="87"/>
      <c r="B192" s="87"/>
      <c r="C192" s="89"/>
      <c r="D192" s="89"/>
      <c r="E192" s="89"/>
      <c r="F192" s="88"/>
      <c r="G192" s="88"/>
      <c r="H192" s="88"/>
    </row>
    <row r="193" spans="1:8" s="96" customFormat="1">
      <c r="A193" s="87"/>
      <c r="B193" s="87"/>
      <c r="C193" s="89"/>
      <c r="D193" s="89"/>
      <c r="E193" s="89"/>
      <c r="F193" s="88"/>
      <c r="G193" s="88"/>
      <c r="H193" s="88"/>
    </row>
    <row r="194" spans="1:8" s="96" customFormat="1">
      <c r="A194" s="87"/>
      <c r="B194" s="87"/>
      <c r="C194" s="89"/>
      <c r="D194" s="89"/>
      <c r="E194" s="89"/>
      <c r="F194" s="88"/>
      <c r="G194" s="88"/>
      <c r="H194" s="88"/>
    </row>
    <row r="195" spans="1:8" s="96" customFormat="1">
      <c r="A195" s="87"/>
      <c r="B195" s="87"/>
      <c r="C195" s="89"/>
      <c r="D195" s="89"/>
      <c r="E195" s="89"/>
      <c r="F195" s="88"/>
      <c r="G195" s="88"/>
      <c r="H195" s="88"/>
    </row>
    <row r="196" spans="1:8" s="96" customFormat="1">
      <c r="A196" s="87"/>
      <c r="B196" s="87"/>
      <c r="C196" s="89"/>
      <c r="D196" s="89"/>
      <c r="E196" s="89"/>
      <c r="F196" s="88"/>
      <c r="G196" s="88"/>
      <c r="H196" s="88"/>
    </row>
    <row r="197" spans="1:8" s="96" customFormat="1">
      <c r="A197" s="87"/>
      <c r="B197" s="87"/>
      <c r="C197" s="89"/>
      <c r="D197" s="89"/>
      <c r="E197" s="89"/>
      <c r="F197" s="88"/>
      <c r="G197" s="88"/>
      <c r="H197" s="88"/>
    </row>
    <row r="198" spans="1:8" s="96" customFormat="1">
      <c r="A198" s="87"/>
      <c r="B198" s="87"/>
      <c r="C198" s="89"/>
      <c r="D198" s="89"/>
      <c r="E198" s="89"/>
      <c r="F198" s="88"/>
      <c r="G198" s="88"/>
      <c r="H198" s="88"/>
    </row>
    <row r="199" spans="1:8" s="96" customFormat="1">
      <c r="A199" s="87"/>
      <c r="B199" s="87"/>
      <c r="C199" s="89"/>
      <c r="D199" s="89"/>
      <c r="E199" s="89"/>
      <c r="F199" s="88"/>
      <c r="G199" s="88"/>
      <c r="H199" s="88"/>
    </row>
    <row r="200" spans="1:8" s="96" customFormat="1">
      <c r="A200" s="87"/>
      <c r="B200" s="87"/>
      <c r="C200" s="89"/>
      <c r="D200" s="89"/>
      <c r="E200" s="89"/>
      <c r="F200" s="88"/>
      <c r="G200" s="88"/>
      <c r="H200" s="88"/>
    </row>
    <row r="201" spans="1:8" s="96" customFormat="1">
      <c r="A201" s="87"/>
      <c r="B201" s="87"/>
      <c r="C201" s="89"/>
      <c r="D201" s="89"/>
      <c r="E201" s="89"/>
      <c r="F201" s="88"/>
      <c r="G201" s="88"/>
      <c r="H201" s="88"/>
    </row>
    <row r="202" spans="1:8" s="96" customFormat="1">
      <c r="A202" s="87"/>
      <c r="B202" s="87"/>
      <c r="C202" s="89"/>
      <c r="D202" s="89"/>
      <c r="E202" s="89"/>
      <c r="F202" s="88"/>
      <c r="G202" s="88"/>
      <c r="H202" s="88"/>
    </row>
    <row r="203" spans="1:8" s="96" customFormat="1">
      <c r="A203" s="87"/>
      <c r="B203" s="87"/>
      <c r="C203" s="89"/>
      <c r="D203" s="89"/>
      <c r="E203" s="89"/>
      <c r="F203" s="88"/>
      <c r="G203" s="88"/>
      <c r="H203" s="88"/>
    </row>
    <row r="204" spans="1:8" s="96" customFormat="1">
      <c r="A204" s="87"/>
      <c r="B204" s="87"/>
      <c r="C204" s="89"/>
      <c r="D204" s="89"/>
      <c r="E204" s="89"/>
      <c r="F204" s="88"/>
      <c r="G204" s="88"/>
      <c r="H204" s="88"/>
    </row>
    <row r="205" spans="1:8" s="96" customFormat="1">
      <c r="A205" s="87"/>
      <c r="B205" s="87"/>
      <c r="C205" s="89"/>
      <c r="D205" s="89"/>
      <c r="E205" s="89"/>
      <c r="F205" s="88"/>
      <c r="G205" s="88"/>
      <c r="H205" s="88"/>
    </row>
    <row r="206" spans="1:8" s="96" customFormat="1">
      <c r="A206" s="87"/>
      <c r="B206" s="87"/>
      <c r="C206" s="89"/>
      <c r="D206" s="89"/>
      <c r="E206" s="89"/>
      <c r="F206" s="88"/>
      <c r="G206" s="88"/>
      <c r="H206" s="88"/>
    </row>
    <row r="207" spans="1:8" s="96" customFormat="1">
      <c r="A207" s="87"/>
      <c r="B207" s="87"/>
      <c r="C207" s="89"/>
      <c r="D207" s="89"/>
      <c r="E207" s="89"/>
      <c r="F207" s="88"/>
      <c r="G207" s="88"/>
      <c r="H207" s="88"/>
    </row>
    <row r="208" spans="1:8" s="96" customFormat="1">
      <c r="A208" s="87"/>
      <c r="B208" s="87"/>
      <c r="C208" s="89"/>
      <c r="D208" s="89"/>
      <c r="E208" s="89"/>
      <c r="F208" s="88"/>
      <c r="G208" s="88"/>
      <c r="H208" s="88"/>
    </row>
    <row r="209" spans="1:8" s="96" customFormat="1">
      <c r="A209" s="87"/>
      <c r="B209" s="87"/>
      <c r="C209" s="89"/>
      <c r="D209" s="89"/>
      <c r="E209" s="89"/>
      <c r="F209" s="88"/>
      <c r="G209" s="88"/>
      <c r="H209" s="88"/>
    </row>
    <row r="210" spans="1:8" s="96" customFormat="1">
      <c r="A210" s="87"/>
      <c r="B210" s="87"/>
      <c r="C210" s="89"/>
      <c r="D210" s="89"/>
      <c r="E210" s="89"/>
      <c r="F210" s="88"/>
      <c r="G210" s="88"/>
      <c r="H210" s="88"/>
    </row>
    <row r="211" spans="1:8" s="96" customFormat="1">
      <c r="A211" s="87"/>
      <c r="B211" s="87"/>
      <c r="C211" s="89"/>
      <c r="D211" s="89"/>
      <c r="E211" s="89"/>
      <c r="F211" s="88"/>
      <c r="G211" s="88"/>
      <c r="H211" s="88"/>
    </row>
    <row r="212" spans="1:8" s="96" customFormat="1">
      <c r="A212" s="87"/>
      <c r="B212" s="87"/>
      <c r="C212" s="89"/>
      <c r="D212" s="89"/>
      <c r="E212" s="89"/>
      <c r="F212" s="88"/>
      <c r="G212" s="88"/>
      <c r="H212" s="88"/>
    </row>
    <row r="213" spans="1:8" s="96" customFormat="1">
      <c r="A213" s="87"/>
      <c r="B213" s="87"/>
      <c r="C213" s="89"/>
      <c r="D213" s="89"/>
      <c r="E213" s="89"/>
      <c r="F213" s="88"/>
      <c r="G213" s="88"/>
      <c r="H213" s="88"/>
    </row>
    <row r="214" spans="1:8" s="96" customFormat="1">
      <c r="A214" s="87"/>
      <c r="B214" s="87"/>
      <c r="C214" s="89"/>
      <c r="D214" s="89"/>
      <c r="E214" s="89"/>
      <c r="F214" s="88"/>
      <c r="G214" s="88"/>
      <c r="H214" s="88"/>
    </row>
    <row r="215" spans="1:8" s="96" customFormat="1">
      <c r="A215" s="87"/>
      <c r="B215" s="87"/>
      <c r="C215" s="89"/>
      <c r="D215" s="89"/>
      <c r="E215" s="89"/>
      <c r="F215" s="88"/>
      <c r="G215" s="88"/>
      <c r="H215" s="88"/>
    </row>
    <row r="216" spans="1:8" s="96" customFormat="1">
      <c r="A216" s="87"/>
      <c r="B216" s="87"/>
      <c r="C216" s="89"/>
      <c r="D216" s="89"/>
      <c r="E216" s="89"/>
      <c r="F216" s="88"/>
      <c r="G216" s="88"/>
      <c r="H216" s="88"/>
    </row>
    <row r="217" spans="1:8" s="96" customFormat="1">
      <c r="A217" s="87"/>
      <c r="B217" s="87"/>
      <c r="C217" s="89"/>
      <c r="D217" s="89"/>
      <c r="E217" s="89"/>
      <c r="F217" s="88"/>
      <c r="G217" s="88"/>
      <c r="H217" s="88"/>
    </row>
    <row r="218" spans="1:8" s="96" customFormat="1">
      <c r="A218" s="87"/>
      <c r="B218" s="87"/>
      <c r="C218" s="89"/>
      <c r="D218" s="89"/>
      <c r="E218" s="89"/>
      <c r="F218" s="88"/>
      <c r="G218" s="88"/>
      <c r="H218" s="88"/>
    </row>
    <row r="219" spans="1:8" s="96" customFormat="1">
      <c r="A219" s="87"/>
      <c r="B219" s="87"/>
      <c r="C219" s="89"/>
      <c r="D219" s="89"/>
      <c r="E219" s="89"/>
      <c r="F219" s="88"/>
      <c r="G219" s="88"/>
      <c r="H219" s="88"/>
    </row>
    <row r="220" spans="1:8" s="96" customFormat="1">
      <c r="A220" s="87"/>
      <c r="B220" s="87"/>
      <c r="C220" s="89"/>
      <c r="D220" s="89"/>
      <c r="E220" s="89"/>
      <c r="F220" s="88"/>
      <c r="G220" s="88"/>
      <c r="H220" s="88"/>
    </row>
    <row r="221" spans="1:8" s="96" customFormat="1">
      <c r="A221" s="87"/>
      <c r="B221" s="87"/>
      <c r="C221" s="89"/>
      <c r="D221" s="89"/>
      <c r="E221" s="89"/>
      <c r="F221" s="88"/>
      <c r="G221" s="88"/>
      <c r="H221" s="88"/>
    </row>
    <row r="222" spans="1:8" s="96" customFormat="1">
      <c r="A222" s="87"/>
      <c r="B222" s="87"/>
      <c r="C222" s="89"/>
      <c r="D222" s="89"/>
      <c r="E222" s="89"/>
      <c r="F222" s="88"/>
      <c r="G222" s="88"/>
      <c r="H222" s="88"/>
    </row>
    <row r="223" spans="1:8" s="96" customFormat="1">
      <c r="A223" s="87"/>
      <c r="B223" s="87"/>
      <c r="C223" s="89"/>
      <c r="D223" s="89"/>
      <c r="E223" s="89"/>
      <c r="F223" s="88"/>
      <c r="G223" s="88"/>
      <c r="H223" s="88"/>
    </row>
    <row r="224" spans="1:8" s="96" customFormat="1">
      <c r="A224" s="87"/>
      <c r="B224" s="87"/>
      <c r="C224" s="89"/>
      <c r="D224" s="89"/>
      <c r="E224" s="89"/>
      <c r="F224" s="88"/>
      <c r="G224" s="88"/>
      <c r="H224" s="88"/>
    </row>
    <row r="225" spans="1:8" s="96" customFormat="1">
      <c r="A225" s="87"/>
      <c r="B225" s="87"/>
      <c r="C225" s="89"/>
      <c r="D225" s="89"/>
      <c r="E225" s="89"/>
      <c r="F225" s="88"/>
      <c r="G225" s="88"/>
      <c r="H225" s="88"/>
    </row>
    <row r="226" spans="1:8" s="96" customFormat="1">
      <c r="A226" s="87"/>
      <c r="B226" s="87"/>
      <c r="C226" s="89"/>
      <c r="D226" s="89"/>
      <c r="E226" s="89"/>
      <c r="F226" s="88"/>
      <c r="G226" s="88"/>
      <c r="H226" s="88"/>
    </row>
    <row r="227" spans="1:8" s="96" customFormat="1">
      <c r="A227" s="87"/>
      <c r="B227" s="87"/>
      <c r="C227" s="89"/>
      <c r="D227" s="89"/>
      <c r="E227" s="89"/>
      <c r="F227" s="88"/>
      <c r="G227" s="88"/>
      <c r="H227" s="88"/>
    </row>
    <row r="228" spans="1:8" s="96" customFormat="1">
      <c r="A228" s="87"/>
      <c r="B228" s="87"/>
      <c r="C228" s="89"/>
      <c r="D228" s="89"/>
      <c r="E228" s="89"/>
      <c r="F228" s="88"/>
      <c r="G228" s="88"/>
      <c r="H228" s="88"/>
    </row>
    <row r="229" spans="1:8" s="96" customFormat="1">
      <c r="A229" s="87"/>
      <c r="B229" s="87"/>
      <c r="C229" s="89"/>
      <c r="D229" s="89"/>
      <c r="E229" s="89"/>
      <c r="F229" s="88"/>
      <c r="G229" s="88"/>
      <c r="H229" s="88"/>
    </row>
    <row r="230" spans="1:8" s="96" customFormat="1">
      <c r="A230" s="87"/>
      <c r="B230" s="87"/>
      <c r="C230" s="89"/>
      <c r="D230" s="89"/>
      <c r="E230" s="89"/>
      <c r="F230" s="88"/>
      <c r="G230" s="88"/>
      <c r="H230" s="88"/>
    </row>
    <row r="231" spans="1:8" s="96" customFormat="1">
      <c r="A231" s="87"/>
      <c r="B231" s="87"/>
      <c r="C231" s="89"/>
      <c r="D231" s="89"/>
      <c r="E231" s="89"/>
      <c r="F231" s="88"/>
      <c r="G231" s="88"/>
      <c r="H231" s="88"/>
    </row>
    <row r="232" spans="1:8" s="96" customFormat="1">
      <c r="A232" s="87"/>
      <c r="B232" s="87"/>
      <c r="C232" s="89"/>
      <c r="D232" s="89"/>
      <c r="E232" s="89"/>
      <c r="F232" s="88"/>
      <c r="G232" s="88"/>
      <c r="H232" s="88"/>
    </row>
    <row r="233" spans="1:8" s="96" customFormat="1">
      <c r="A233" s="87"/>
      <c r="B233" s="87"/>
      <c r="C233" s="89"/>
      <c r="D233" s="89"/>
      <c r="E233" s="89"/>
      <c r="F233" s="88"/>
      <c r="G233" s="88"/>
      <c r="H233" s="88"/>
    </row>
    <row r="234" spans="1:8" s="96" customFormat="1">
      <c r="A234" s="87"/>
      <c r="B234" s="87"/>
      <c r="C234" s="89"/>
      <c r="D234" s="89"/>
      <c r="E234" s="89"/>
      <c r="F234" s="88"/>
      <c r="G234" s="88"/>
      <c r="H234" s="88"/>
    </row>
    <row r="235" spans="1:8" s="96" customFormat="1">
      <c r="A235" s="87"/>
      <c r="B235" s="87"/>
      <c r="C235" s="89"/>
      <c r="D235" s="89"/>
      <c r="E235" s="89"/>
      <c r="F235" s="88"/>
      <c r="G235" s="88"/>
      <c r="H235" s="88"/>
    </row>
    <row r="236" spans="1:8" s="96" customFormat="1">
      <c r="A236" s="87"/>
      <c r="B236" s="87"/>
      <c r="C236" s="89"/>
      <c r="D236" s="89"/>
      <c r="E236" s="89"/>
      <c r="F236" s="88"/>
      <c r="G236" s="88"/>
      <c r="H236" s="88"/>
    </row>
    <row r="237" spans="1:8" s="96" customFormat="1">
      <c r="A237" s="87"/>
      <c r="B237" s="87"/>
      <c r="C237" s="89"/>
      <c r="D237" s="89"/>
      <c r="E237" s="89"/>
      <c r="F237" s="88"/>
      <c r="G237" s="88"/>
      <c r="H237" s="88"/>
    </row>
    <row r="238" spans="1:8" s="96" customFormat="1">
      <c r="A238" s="87"/>
      <c r="B238" s="87"/>
      <c r="C238" s="89"/>
      <c r="D238" s="89"/>
      <c r="E238" s="89"/>
      <c r="F238" s="88"/>
      <c r="G238" s="88"/>
      <c r="H238" s="88"/>
    </row>
    <row r="239" spans="1:8" s="96" customFormat="1">
      <c r="A239" s="87"/>
      <c r="B239" s="87"/>
      <c r="C239" s="89"/>
      <c r="D239" s="89"/>
      <c r="E239" s="89"/>
      <c r="F239" s="88"/>
      <c r="G239" s="88"/>
      <c r="H239" s="88"/>
    </row>
    <row r="240" spans="1:8" s="96" customFormat="1">
      <c r="A240" s="87"/>
      <c r="B240" s="87"/>
      <c r="C240" s="89"/>
      <c r="D240" s="89"/>
      <c r="E240" s="89"/>
      <c r="F240" s="88"/>
      <c r="G240" s="88"/>
      <c r="H240" s="88"/>
    </row>
    <row r="241" spans="1:8" s="96" customFormat="1">
      <c r="A241" s="87"/>
      <c r="B241" s="87"/>
      <c r="C241" s="89"/>
      <c r="D241" s="89"/>
      <c r="E241" s="89"/>
      <c r="F241" s="88"/>
      <c r="G241" s="88"/>
      <c r="H241" s="88"/>
    </row>
    <row r="242" spans="1:8" s="96" customFormat="1">
      <c r="A242" s="87"/>
      <c r="B242" s="87"/>
      <c r="C242" s="89"/>
      <c r="D242" s="89"/>
      <c r="E242" s="89"/>
      <c r="F242" s="88"/>
      <c r="G242" s="88"/>
      <c r="H242" s="88"/>
    </row>
    <row r="243" spans="1:8" s="96" customFormat="1">
      <c r="A243" s="87"/>
      <c r="B243" s="87"/>
      <c r="C243" s="89"/>
      <c r="D243" s="89"/>
      <c r="E243" s="89"/>
      <c r="F243" s="88"/>
      <c r="G243" s="88"/>
      <c r="H243" s="88"/>
    </row>
    <row r="244" spans="1:8" s="96" customFormat="1">
      <c r="A244" s="87"/>
      <c r="B244" s="87"/>
      <c r="C244" s="89"/>
      <c r="D244" s="89"/>
      <c r="E244" s="89"/>
      <c r="F244" s="88"/>
      <c r="G244" s="88"/>
      <c r="H244" s="88"/>
    </row>
    <row r="245" spans="1:8" s="96" customFormat="1">
      <c r="A245" s="87"/>
      <c r="B245" s="87"/>
      <c r="C245" s="89"/>
      <c r="D245" s="89"/>
      <c r="E245" s="89"/>
      <c r="F245" s="88"/>
      <c r="G245" s="88"/>
      <c r="H245" s="88"/>
    </row>
    <row r="246" spans="1:8" s="96" customFormat="1">
      <c r="A246" s="87"/>
      <c r="B246" s="87"/>
      <c r="C246" s="89"/>
      <c r="D246" s="89"/>
      <c r="E246" s="89"/>
      <c r="F246" s="88"/>
      <c r="G246" s="88"/>
      <c r="H246" s="88"/>
    </row>
    <row r="247" spans="1:8" s="96" customFormat="1">
      <c r="A247" s="87"/>
      <c r="B247" s="87"/>
      <c r="C247" s="89"/>
      <c r="D247" s="89"/>
      <c r="E247" s="89"/>
      <c r="F247" s="88"/>
      <c r="G247" s="88"/>
      <c r="H247" s="88"/>
    </row>
    <row r="248" spans="1:8" s="96" customFormat="1">
      <c r="A248" s="87"/>
      <c r="B248" s="87"/>
      <c r="C248" s="89"/>
      <c r="D248" s="89"/>
      <c r="E248" s="89"/>
      <c r="F248" s="88"/>
      <c r="G248" s="88"/>
      <c r="H248" s="88"/>
    </row>
    <row r="249" spans="1:8" s="96" customFormat="1">
      <c r="A249" s="87"/>
      <c r="B249" s="87"/>
      <c r="C249" s="89"/>
      <c r="D249" s="89"/>
      <c r="E249" s="89"/>
      <c r="F249" s="88"/>
      <c r="G249" s="88"/>
      <c r="H249" s="88"/>
    </row>
    <row r="250" spans="1:8" s="96" customFormat="1">
      <c r="A250" s="87"/>
      <c r="B250" s="87"/>
      <c r="C250" s="89"/>
      <c r="D250" s="89"/>
      <c r="E250" s="89"/>
      <c r="F250" s="88"/>
      <c r="G250" s="88"/>
      <c r="H250" s="88"/>
    </row>
    <row r="251" spans="1:8" s="96" customFormat="1">
      <c r="A251" s="87"/>
      <c r="B251" s="87"/>
      <c r="C251" s="89"/>
      <c r="D251" s="89"/>
      <c r="E251" s="89"/>
      <c r="F251" s="88"/>
      <c r="G251" s="88"/>
      <c r="H251" s="88"/>
    </row>
    <row r="252" spans="1:8" s="96" customFormat="1">
      <c r="A252" s="87"/>
      <c r="B252" s="87"/>
      <c r="C252" s="89"/>
      <c r="D252" s="89"/>
      <c r="E252" s="89"/>
      <c r="F252" s="88"/>
      <c r="G252" s="88"/>
      <c r="H252" s="88"/>
    </row>
    <row r="253" spans="1:8" s="96" customFormat="1">
      <c r="A253" s="87"/>
      <c r="B253" s="87"/>
      <c r="C253" s="89"/>
      <c r="D253" s="89"/>
      <c r="E253" s="89"/>
      <c r="F253" s="88"/>
      <c r="G253" s="88"/>
      <c r="H253" s="88"/>
    </row>
    <row r="254" spans="1:8" s="96" customFormat="1">
      <c r="A254" s="87"/>
      <c r="B254" s="87"/>
      <c r="C254" s="89"/>
      <c r="D254" s="89"/>
      <c r="E254" s="89"/>
      <c r="F254" s="88"/>
      <c r="G254" s="88"/>
      <c r="H254" s="88"/>
    </row>
    <row r="255" spans="1:8" s="96" customFormat="1">
      <c r="A255" s="87"/>
      <c r="B255" s="87"/>
      <c r="C255" s="89"/>
      <c r="D255" s="89"/>
      <c r="E255" s="89"/>
      <c r="F255" s="88"/>
      <c r="G255" s="88"/>
      <c r="H255" s="88"/>
    </row>
    <row r="256" spans="1:8" s="96" customFormat="1">
      <c r="A256" s="87"/>
      <c r="B256" s="87"/>
      <c r="C256" s="89"/>
      <c r="D256" s="89"/>
      <c r="E256" s="89"/>
      <c r="F256" s="88"/>
      <c r="G256" s="88"/>
      <c r="H256" s="88"/>
    </row>
    <row r="257" spans="1:8" s="96" customFormat="1">
      <c r="A257" s="87"/>
      <c r="B257" s="87"/>
      <c r="C257" s="89"/>
      <c r="D257" s="89"/>
      <c r="E257" s="89"/>
      <c r="F257" s="88"/>
      <c r="G257" s="88"/>
      <c r="H257" s="88"/>
    </row>
    <row r="258" spans="1:8" s="96" customFormat="1">
      <c r="A258" s="87"/>
      <c r="B258" s="87"/>
      <c r="C258" s="89"/>
      <c r="D258" s="89"/>
      <c r="E258" s="89"/>
      <c r="F258" s="88"/>
      <c r="G258" s="88"/>
      <c r="H258" s="88"/>
    </row>
    <row r="259" spans="1:8" s="96" customFormat="1">
      <c r="A259" s="87"/>
      <c r="B259" s="87"/>
      <c r="C259" s="89"/>
      <c r="D259" s="89"/>
      <c r="E259" s="89"/>
      <c r="F259" s="88"/>
      <c r="G259" s="88"/>
      <c r="H259" s="88"/>
    </row>
    <row r="260" spans="1:8" s="96" customFormat="1">
      <c r="A260" s="87"/>
      <c r="B260" s="87"/>
      <c r="C260" s="89"/>
      <c r="D260" s="89"/>
      <c r="E260" s="89"/>
      <c r="F260" s="88"/>
      <c r="G260" s="88"/>
      <c r="H260" s="88"/>
    </row>
    <row r="261" spans="1:8" s="96" customFormat="1">
      <c r="A261" s="87"/>
      <c r="B261" s="87"/>
      <c r="C261" s="89"/>
      <c r="D261" s="89"/>
      <c r="E261" s="89"/>
      <c r="F261" s="88"/>
      <c r="G261" s="88"/>
      <c r="H261" s="88"/>
    </row>
    <row r="262" spans="1:8" s="96" customFormat="1">
      <c r="A262" s="87"/>
      <c r="B262" s="87"/>
      <c r="C262" s="89"/>
      <c r="D262" s="89"/>
      <c r="E262" s="89"/>
      <c r="F262" s="88"/>
      <c r="G262" s="88"/>
      <c r="H262" s="88"/>
    </row>
    <row r="263" spans="1:8" s="96" customFormat="1">
      <c r="A263" s="87"/>
      <c r="B263" s="87"/>
      <c r="C263" s="89"/>
      <c r="D263" s="89"/>
      <c r="E263" s="89"/>
      <c r="F263" s="88"/>
      <c r="G263" s="88"/>
      <c r="H263" s="88"/>
    </row>
    <row r="264" spans="1:8" s="96" customFormat="1">
      <c r="A264" s="87"/>
      <c r="B264" s="87"/>
      <c r="C264" s="89"/>
      <c r="D264" s="89"/>
      <c r="E264" s="89"/>
      <c r="F264" s="88"/>
      <c r="G264" s="88"/>
      <c r="H264" s="88"/>
    </row>
    <row r="265" spans="1:8" s="96" customFormat="1">
      <c r="A265" s="87"/>
      <c r="B265" s="87"/>
      <c r="C265" s="89"/>
      <c r="D265" s="89"/>
      <c r="E265" s="89"/>
      <c r="F265" s="88"/>
      <c r="G265" s="88"/>
      <c r="H265" s="88"/>
    </row>
    <row r="266" spans="1:8" s="96" customFormat="1">
      <c r="A266" s="87"/>
      <c r="B266" s="87"/>
      <c r="C266" s="89"/>
      <c r="D266" s="89"/>
      <c r="E266" s="89"/>
      <c r="F266" s="88"/>
      <c r="G266" s="88"/>
      <c r="H266" s="88"/>
    </row>
    <row r="267" spans="1:8" s="96" customFormat="1">
      <c r="A267" s="87"/>
      <c r="B267" s="87"/>
      <c r="C267" s="89"/>
      <c r="D267" s="89"/>
      <c r="E267" s="89"/>
      <c r="F267" s="88"/>
      <c r="G267" s="88"/>
      <c r="H267" s="88"/>
    </row>
    <row r="268" spans="1:8" s="96" customFormat="1">
      <c r="A268" s="87"/>
      <c r="B268" s="87"/>
      <c r="C268" s="89"/>
      <c r="D268" s="89"/>
      <c r="E268" s="89"/>
      <c r="F268" s="88"/>
      <c r="G268" s="88"/>
      <c r="H268" s="88"/>
    </row>
    <row r="269" spans="1:8" s="96" customFormat="1">
      <c r="A269" s="87"/>
      <c r="B269" s="87"/>
      <c r="C269" s="89"/>
      <c r="D269" s="89"/>
      <c r="E269" s="89"/>
      <c r="F269" s="88"/>
      <c r="G269" s="88"/>
      <c r="H269" s="88"/>
    </row>
    <row r="270" spans="1:8" s="96" customFormat="1">
      <c r="A270" s="87"/>
      <c r="B270" s="87"/>
      <c r="C270" s="89"/>
      <c r="D270" s="89"/>
      <c r="E270" s="89"/>
      <c r="F270" s="88"/>
      <c r="G270" s="88"/>
      <c r="H270" s="88"/>
    </row>
    <row r="271" spans="1:8" s="96" customFormat="1">
      <c r="A271" s="87"/>
      <c r="B271" s="87"/>
      <c r="C271" s="89"/>
      <c r="D271" s="89"/>
      <c r="E271" s="89"/>
      <c r="F271" s="88"/>
      <c r="G271" s="88"/>
      <c r="H271" s="88"/>
    </row>
    <row r="272" spans="1:8" s="96" customFormat="1">
      <c r="A272" s="87"/>
      <c r="B272" s="87"/>
      <c r="C272" s="89"/>
      <c r="D272" s="89"/>
      <c r="E272" s="89"/>
      <c r="F272" s="88"/>
      <c r="G272" s="88"/>
      <c r="H272" s="88"/>
    </row>
    <row r="273" spans="1:8" s="96" customFormat="1">
      <c r="A273" s="87"/>
      <c r="B273" s="87"/>
      <c r="C273" s="89"/>
      <c r="D273" s="89"/>
      <c r="E273" s="89"/>
      <c r="F273" s="88"/>
      <c r="G273" s="88"/>
      <c r="H273" s="88"/>
    </row>
    <row r="274" spans="1:8" s="96" customFormat="1">
      <c r="A274" s="87"/>
      <c r="B274" s="87"/>
      <c r="C274" s="89"/>
      <c r="D274" s="89"/>
      <c r="E274" s="89"/>
      <c r="F274" s="88"/>
      <c r="G274" s="88"/>
      <c r="H274" s="88"/>
    </row>
    <row r="275" spans="1:8" s="96" customFormat="1">
      <c r="A275" s="87"/>
      <c r="B275" s="87"/>
      <c r="C275" s="89"/>
      <c r="D275" s="89"/>
      <c r="E275" s="89"/>
      <c r="F275" s="88"/>
      <c r="G275" s="88"/>
      <c r="H275" s="88"/>
    </row>
    <row r="276" spans="1:8" s="96" customFormat="1">
      <c r="A276" s="87"/>
      <c r="B276" s="87"/>
      <c r="C276" s="89"/>
      <c r="D276" s="89"/>
      <c r="E276" s="89"/>
      <c r="F276" s="88"/>
      <c r="G276" s="88"/>
      <c r="H276" s="88"/>
    </row>
    <row r="277" spans="1:8" s="96" customFormat="1">
      <c r="A277" s="87"/>
      <c r="B277" s="87"/>
      <c r="C277" s="89"/>
      <c r="D277" s="89"/>
      <c r="E277" s="89"/>
      <c r="F277" s="88"/>
      <c r="G277" s="88"/>
      <c r="H277" s="88"/>
    </row>
    <row r="278" spans="1:8" s="96" customFormat="1">
      <c r="A278" s="87"/>
      <c r="B278" s="87"/>
      <c r="C278" s="89"/>
      <c r="D278" s="89"/>
      <c r="E278" s="89"/>
      <c r="F278" s="88"/>
      <c r="G278" s="88"/>
      <c r="H278" s="88"/>
    </row>
    <row r="279" spans="1:8" s="96" customFormat="1">
      <c r="A279" s="87"/>
      <c r="B279" s="87"/>
      <c r="C279" s="89"/>
      <c r="D279" s="89"/>
      <c r="E279" s="89"/>
      <c r="F279" s="88"/>
      <c r="G279" s="88"/>
      <c r="H279" s="88"/>
    </row>
    <row r="280" spans="1:8" s="96" customFormat="1">
      <c r="A280" s="87"/>
      <c r="B280" s="87"/>
      <c r="C280" s="89"/>
      <c r="D280" s="89"/>
      <c r="E280" s="89"/>
      <c r="F280" s="88"/>
      <c r="G280" s="88"/>
      <c r="H280" s="88"/>
    </row>
    <row r="281" spans="1:8" s="96" customFormat="1">
      <c r="A281" s="87"/>
      <c r="B281" s="87"/>
      <c r="C281" s="89"/>
      <c r="D281" s="89"/>
      <c r="E281" s="89"/>
      <c r="F281" s="88"/>
      <c r="G281" s="88"/>
      <c r="H281" s="88"/>
    </row>
    <row r="282" spans="1:8" s="96" customFormat="1">
      <c r="A282" s="87"/>
      <c r="B282" s="87"/>
      <c r="C282" s="89"/>
      <c r="D282" s="89"/>
      <c r="E282" s="89"/>
      <c r="F282" s="88"/>
      <c r="G282" s="88"/>
      <c r="H282" s="88"/>
    </row>
    <row r="283" spans="1:8" s="96" customFormat="1">
      <c r="A283" s="87"/>
      <c r="B283" s="87"/>
      <c r="C283" s="89"/>
      <c r="D283" s="89"/>
      <c r="E283" s="89"/>
      <c r="F283" s="88"/>
      <c r="G283" s="88"/>
      <c r="H283" s="88"/>
    </row>
    <row r="284" spans="1:8" s="96" customFormat="1">
      <c r="A284" s="87"/>
      <c r="B284" s="87"/>
      <c r="C284" s="89"/>
      <c r="D284" s="89"/>
      <c r="E284" s="89"/>
      <c r="F284" s="88"/>
      <c r="G284" s="88"/>
      <c r="H284" s="88"/>
    </row>
    <row r="285" spans="1:8" s="96" customFormat="1">
      <c r="A285" s="87"/>
      <c r="B285" s="87"/>
      <c r="C285" s="89"/>
      <c r="D285" s="89"/>
      <c r="E285" s="89"/>
      <c r="F285" s="88"/>
      <c r="G285" s="88"/>
      <c r="H285" s="88"/>
    </row>
    <row r="286" spans="1:8" s="96" customFormat="1">
      <c r="A286" s="87"/>
      <c r="B286" s="87"/>
      <c r="C286" s="89"/>
      <c r="D286" s="89"/>
      <c r="E286" s="89"/>
      <c r="F286" s="88"/>
      <c r="G286" s="88"/>
      <c r="H286" s="88"/>
    </row>
    <row r="287" spans="1:8" s="96" customFormat="1">
      <c r="A287" s="87"/>
      <c r="B287" s="87"/>
      <c r="C287" s="89"/>
      <c r="D287" s="89"/>
      <c r="E287" s="89"/>
      <c r="F287" s="88"/>
      <c r="G287" s="88"/>
      <c r="H287" s="88"/>
    </row>
    <row r="288" spans="1:8" s="96" customFormat="1">
      <c r="A288" s="87"/>
      <c r="B288" s="87"/>
      <c r="C288" s="89"/>
      <c r="D288" s="89"/>
      <c r="E288" s="89"/>
      <c r="F288" s="88"/>
      <c r="G288" s="88"/>
      <c r="H288" s="88"/>
    </row>
    <row r="289" spans="1:8" s="96" customFormat="1">
      <c r="A289" s="87"/>
      <c r="B289" s="87"/>
      <c r="C289" s="89"/>
      <c r="D289" s="89"/>
      <c r="E289" s="89"/>
      <c r="F289" s="88"/>
      <c r="G289" s="88"/>
      <c r="H289" s="88"/>
    </row>
    <row r="290" spans="1:8" s="96" customFormat="1">
      <c r="A290" s="87"/>
      <c r="B290" s="87"/>
      <c r="C290" s="89"/>
      <c r="D290" s="89"/>
      <c r="E290" s="89"/>
      <c r="F290" s="88"/>
      <c r="G290" s="88"/>
      <c r="H290" s="88"/>
    </row>
    <row r="291" spans="1:8" s="96" customFormat="1">
      <c r="A291" s="87"/>
      <c r="B291" s="87"/>
      <c r="C291" s="89"/>
      <c r="D291" s="89"/>
      <c r="E291" s="89"/>
      <c r="F291" s="88"/>
      <c r="G291" s="88"/>
      <c r="H291" s="88"/>
    </row>
    <row r="292" spans="1:8" s="96" customFormat="1">
      <c r="A292" s="87"/>
      <c r="B292" s="87"/>
      <c r="C292" s="89"/>
      <c r="D292" s="89"/>
      <c r="E292" s="89"/>
      <c r="F292" s="88"/>
      <c r="G292" s="88"/>
      <c r="H292" s="88"/>
    </row>
    <row r="293" spans="1:8" s="96" customFormat="1">
      <c r="A293" s="87"/>
      <c r="B293" s="87"/>
      <c r="C293" s="89"/>
      <c r="D293" s="89"/>
      <c r="E293" s="89"/>
      <c r="F293" s="88"/>
      <c r="G293" s="88"/>
      <c r="H293" s="88"/>
    </row>
    <row r="294" spans="1:8" s="96" customFormat="1">
      <c r="A294" s="87"/>
      <c r="B294" s="87"/>
      <c r="C294" s="89"/>
      <c r="D294" s="89"/>
      <c r="E294" s="89"/>
      <c r="F294" s="88"/>
      <c r="G294" s="88"/>
      <c r="H294" s="88"/>
    </row>
    <row r="295" spans="1:8" s="96" customFormat="1">
      <c r="A295" s="87"/>
      <c r="B295" s="87"/>
      <c r="C295" s="89"/>
      <c r="D295" s="89"/>
      <c r="E295" s="89"/>
      <c r="F295" s="88"/>
      <c r="G295" s="88"/>
      <c r="H295" s="88"/>
    </row>
    <row r="296" spans="1:8" s="96" customFormat="1">
      <c r="A296" s="87"/>
      <c r="B296" s="87"/>
      <c r="C296" s="89"/>
      <c r="D296" s="89"/>
      <c r="E296" s="89"/>
      <c r="F296" s="88"/>
      <c r="G296" s="88"/>
      <c r="H296" s="88"/>
    </row>
    <row r="297" spans="1:8" s="96" customFormat="1">
      <c r="A297" s="87"/>
      <c r="B297" s="87"/>
      <c r="C297" s="89"/>
      <c r="D297" s="89"/>
      <c r="E297" s="89"/>
      <c r="F297" s="88"/>
      <c r="G297" s="88"/>
      <c r="H297" s="88"/>
    </row>
    <row r="298" spans="1:8" s="96" customFormat="1">
      <c r="A298" s="87"/>
      <c r="B298" s="87"/>
      <c r="C298" s="89"/>
      <c r="D298" s="89"/>
      <c r="E298" s="89"/>
      <c r="F298" s="88"/>
      <c r="G298" s="88"/>
      <c r="H298" s="88"/>
    </row>
    <row r="299" spans="1:8" s="96" customFormat="1">
      <c r="A299" s="87"/>
      <c r="B299" s="87"/>
      <c r="C299" s="89"/>
      <c r="D299" s="89"/>
      <c r="E299" s="89"/>
      <c r="F299" s="88"/>
      <c r="G299" s="88"/>
      <c r="H299" s="88"/>
    </row>
    <row r="300" spans="1:8" s="96" customFormat="1">
      <c r="A300" s="87"/>
      <c r="B300" s="87"/>
      <c r="C300" s="89"/>
      <c r="D300" s="89"/>
      <c r="E300" s="89"/>
      <c r="F300" s="88"/>
      <c r="G300" s="88"/>
      <c r="H300" s="88"/>
    </row>
    <row r="301" spans="1:8" s="96" customFormat="1">
      <c r="A301" s="87"/>
      <c r="B301" s="87"/>
      <c r="C301" s="89"/>
      <c r="D301" s="89"/>
      <c r="E301" s="89"/>
      <c r="F301" s="88"/>
      <c r="G301" s="88"/>
      <c r="H301" s="88"/>
    </row>
    <row r="302" spans="1:8" s="96" customFormat="1">
      <c r="A302" s="87"/>
      <c r="B302" s="87"/>
      <c r="C302" s="89"/>
      <c r="D302" s="89"/>
      <c r="E302" s="89"/>
      <c r="F302" s="88"/>
      <c r="G302" s="88"/>
      <c r="H302" s="88"/>
    </row>
    <row r="303" spans="1:8" s="96" customFormat="1">
      <c r="A303" s="87"/>
      <c r="B303" s="87"/>
      <c r="C303" s="89"/>
      <c r="D303" s="89"/>
      <c r="E303" s="89"/>
      <c r="F303" s="88"/>
      <c r="G303" s="88"/>
      <c r="H303" s="88"/>
    </row>
    <row r="304" spans="1:8" s="96" customFormat="1">
      <c r="A304" s="87"/>
      <c r="B304" s="87"/>
      <c r="C304" s="89"/>
      <c r="D304" s="89"/>
      <c r="E304" s="89"/>
      <c r="F304" s="88"/>
      <c r="G304" s="88"/>
      <c r="H304" s="88"/>
    </row>
    <row r="305" spans="1:8" s="96" customFormat="1">
      <c r="A305" s="87"/>
      <c r="B305" s="87"/>
      <c r="C305" s="89"/>
      <c r="D305" s="89"/>
      <c r="E305" s="89"/>
      <c r="F305" s="88"/>
      <c r="G305" s="88"/>
      <c r="H305" s="88"/>
    </row>
    <row r="306" spans="1:8" s="96" customFormat="1">
      <c r="A306" s="87"/>
      <c r="B306" s="87"/>
      <c r="C306" s="89"/>
      <c r="D306" s="89"/>
      <c r="E306" s="89"/>
      <c r="F306" s="88"/>
      <c r="G306" s="88"/>
      <c r="H306" s="88"/>
    </row>
    <row r="307" spans="1:8" s="96" customFormat="1">
      <c r="A307" s="87"/>
      <c r="B307" s="87"/>
      <c r="C307" s="89"/>
      <c r="D307" s="89"/>
      <c r="E307" s="89"/>
      <c r="F307" s="88"/>
      <c r="G307" s="88"/>
      <c r="H307" s="88"/>
    </row>
    <row r="308" spans="1:8" s="96" customFormat="1">
      <c r="A308" s="87"/>
      <c r="B308" s="87"/>
      <c r="C308" s="89"/>
      <c r="D308" s="89"/>
      <c r="E308" s="89"/>
      <c r="F308" s="88"/>
      <c r="G308" s="88"/>
      <c r="H308" s="88"/>
    </row>
    <row r="309" spans="1:8" s="96" customFormat="1">
      <c r="A309" s="87"/>
      <c r="B309" s="87"/>
      <c r="C309" s="89"/>
      <c r="D309" s="89"/>
      <c r="E309" s="89"/>
      <c r="F309" s="88"/>
      <c r="G309" s="88"/>
      <c r="H309" s="88"/>
    </row>
    <row r="310" spans="1:8" s="96" customFormat="1">
      <c r="A310" s="87"/>
      <c r="B310" s="87"/>
      <c r="C310" s="89"/>
      <c r="D310" s="89"/>
      <c r="E310" s="89"/>
      <c r="F310" s="88"/>
      <c r="G310" s="88"/>
      <c r="H310" s="88"/>
    </row>
    <row r="311" spans="1:8" s="96" customFormat="1">
      <c r="A311" s="87"/>
      <c r="B311" s="87"/>
      <c r="C311" s="89"/>
      <c r="D311" s="89"/>
      <c r="E311" s="89"/>
      <c r="F311" s="88"/>
      <c r="G311" s="88"/>
      <c r="H311" s="88"/>
    </row>
    <row r="312" spans="1:8" s="96" customFormat="1">
      <c r="A312" s="87"/>
      <c r="B312" s="87"/>
      <c r="C312" s="89"/>
      <c r="D312" s="89"/>
      <c r="E312" s="89"/>
      <c r="F312" s="88"/>
      <c r="G312" s="88"/>
      <c r="H312" s="88"/>
    </row>
    <row r="313" spans="1:8" s="96" customFormat="1">
      <c r="A313" s="87"/>
      <c r="B313" s="87"/>
      <c r="C313" s="89"/>
      <c r="D313" s="89"/>
      <c r="E313" s="89"/>
      <c r="F313" s="88"/>
      <c r="G313" s="88"/>
      <c r="H313" s="88"/>
    </row>
    <row r="314" spans="1:8" s="96" customFormat="1">
      <c r="A314" s="87"/>
      <c r="B314" s="87"/>
      <c r="C314" s="89"/>
      <c r="D314" s="89"/>
      <c r="E314" s="89"/>
      <c r="F314" s="88"/>
      <c r="G314" s="88"/>
      <c r="H314" s="88"/>
    </row>
    <row r="315" spans="1:8" s="96" customFormat="1">
      <c r="A315" s="87"/>
      <c r="B315" s="87"/>
      <c r="C315" s="89"/>
      <c r="D315" s="89"/>
      <c r="E315" s="89"/>
      <c r="F315" s="88"/>
      <c r="G315" s="88"/>
      <c r="H315" s="88"/>
    </row>
    <row r="316" spans="1:8" s="96" customFormat="1">
      <c r="A316" s="87"/>
      <c r="B316" s="87"/>
      <c r="C316" s="89"/>
      <c r="D316" s="89"/>
      <c r="E316" s="89"/>
      <c r="F316" s="88"/>
      <c r="G316" s="88"/>
      <c r="H316" s="88"/>
    </row>
    <row r="317" spans="1:8" s="96" customFormat="1">
      <c r="A317" s="87"/>
      <c r="B317" s="87"/>
      <c r="C317" s="89"/>
      <c r="D317" s="89"/>
      <c r="E317" s="89"/>
      <c r="F317" s="88"/>
      <c r="G317" s="88"/>
      <c r="H317" s="88"/>
    </row>
    <row r="318" spans="1:8" s="96" customFormat="1">
      <c r="A318" s="87"/>
      <c r="B318" s="87"/>
      <c r="C318" s="89"/>
      <c r="D318" s="89"/>
      <c r="E318" s="89"/>
      <c r="F318" s="88"/>
      <c r="G318" s="88"/>
      <c r="H318" s="88"/>
    </row>
    <row r="319" spans="1:8" s="96" customFormat="1">
      <c r="A319" s="87"/>
      <c r="B319" s="87"/>
      <c r="C319" s="89"/>
      <c r="D319" s="89"/>
      <c r="E319" s="89"/>
      <c r="F319" s="88"/>
      <c r="G319" s="88"/>
      <c r="H319" s="88"/>
    </row>
    <row r="320" spans="1:8" s="96" customFormat="1">
      <c r="A320" s="87"/>
      <c r="B320" s="87"/>
      <c r="C320" s="89"/>
      <c r="D320" s="89"/>
      <c r="E320" s="89"/>
      <c r="F320" s="88"/>
      <c r="G320" s="88"/>
      <c r="H320" s="88"/>
    </row>
    <row r="321" spans="1:8" s="96" customFormat="1">
      <c r="A321" s="87"/>
      <c r="B321" s="87"/>
      <c r="C321" s="89"/>
      <c r="D321" s="89"/>
      <c r="E321" s="89"/>
      <c r="F321" s="88"/>
      <c r="G321" s="88"/>
      <c r="H321" s="88"/>
    </row>
    <row r="322" spans="1:8" s="96" customFormat="1">
      <c r="A322" s="87"/>
      <c r="B322" s="87"/>
      <c r="C322" s="89"/>
      <c r="D322" s="89"/>
      <c r="E322" s="89"/>
      <c r="F322" s="88"/>
      <c r="G322" s="88"/>
      <c r="H322" s="88"/>
    </row>
    <row r="323" spans="1:8" s="96" customFormat="1">
      <c r="A323" s="87"/>
      <c r="B323" s="87"/>
      <c r="C323" s="89"/>
      <c r="D323" s="89"/>
      <c r="E323" s="89"/>
      <c r="F323" s="88"/>
      <c r="G323" s="88"/>
      <c r="H323" s="88"/>
    </row>
    <row r="324" spans="1:8" s="96" customFormat="1">
      <c r="A324" s="87"/>
      <c r="B324" s="87"/>
      <c r="C324" s="89"/>
      <c r="D324" s="89"/>
      <c r="E324" s="89"/>
      <c r="F324" s="88"/>
      <c r="G324" s="88"/>
      <c r="H324" s="88"/>
    </row>
    <row r="325" spans="1:8" s="96" customFormat="1">
      <c r="A325" s="87"/>
      <c r="B325" s="87"/>
      <c r="C325" s="89"/>
      <c r="D325" s="89"/>
      <c r="E325" s="89"/>
      <c r="F325" s="88"/>
      <c r="G325" s="88"/>
      <c r="H325" s="88"/>
    </row>
    <row r="326" spans="1:8" s="96" customFormat="1">
      <c r="A326" s="87"/>
      <c r="B326" s="87"/>
      <c r="C326" s="89"/>
      <c r="D326" s="89"/>
      <c r="E326" s="89"/>
      <c r="F326" s="88"/>
      <c r="G326" s="88"/>
      <c r="H326" s="88"/>
    </row>
    <row r="327" spans="1:8" s="96" customFormat="1">
      <c r="A327" s="87"/>
      <c r="B327" s="87"/>
      <c r="C327" s="89"/>
      <c r="D327" s="89"/>
      <c r="E327" s="89"/>
      <c r="F327" s="88"/>
      <c r="G327" s="88"/>
      <c r="H327" s="88"/>
    </row>
    <row r="328" spans="1:8" s="96" customFormat="1">
      <c r="A328" s="87"/>
      <c r="B328" s="87"/>
      <c r="C328" s="89"/>
      <c r="D328" s="89"/>
      <c r="E328" s="89"/>
      <c r="F328" s="88"/>
      <c r="G328" s="88"/>
      <c r="H328" s="88"/>
    </row>
    <row r="329" spans="1:8" s="96" customFormat="1">
      <c r="A329" s="87"/>
      <c r="B329" s="87"/>
      <c r="C329" s="89"/>
      <c r="D329" s="89"/>
      <c r="E329" s="89"/>
      <c r="F329" s="88"/>
      <c r="G329" s="88"/>
      <c r="H329" s="88"/>
    </row>
    <row r="330" spans="1:8" s="96" customFormat="1">
      <c r="A330" s="87"/>
      <c r="B330" s="87"/>
      <c r="C330" s="89"/>
      <c r="D330" s="89"/>
      <c r="E330" s="89"/>
      <c r="F330" s="88"/>
      <c r="G330" s="88"/>
      <c r="H330" s="88"/>
    </row>
    <row r="331" spans="1:8" s="96" customFormat="1">
      <c r="A331" s="87"/>
      <c r="B331" s="87"/>
      <c r="C331" s="89"/>
      <c r="D331" s="89"/>
      <c r="E331" s="89"/>
      <c r="F331" s="88"/>
      <c r="G331" s="88"/>
      <c r="H331" s="88"/>
    </row>
    <row r="332" spans="1:8" s="96" customFormat="1">
      <c r="A332" s="87"/>
      <c r="B332" s="87"/>
      <c r="C332" s="89"/>
      <c r="D332" s="89"/>
      <c r="E332" s="89"/>
      <c r="F332" s="88"/>
      <c r="G332" s="88"/>
      <c r="H332" s="88"/>
    </row>
    <row r="333" spans="1:8" s="96" customFormat="1">
      <c r="A333" s="87"/>
      <c r="B333" s="87"/>
      <c r="C333" s="89"/>
      <c r="D333" s="89"/>
      <c r="E333" s="89"/>
      <c r="F333" s="88"/>
      <c r="G333" s="88"/>
      <c r="H333" s="88"/>
    </row>
    <row r="334" spans="1:8" s="96" customFormat="1">
      <c r="A334" s="87"/>
      <c r="B334" s="87"/>
      <c r="C334" s="89"/>
      <c r="D334" s="89"/>
      <c r="E334" s="89"/>
      <c r="F334" s="88"/>
      <c r="G334" s="88"/>
      <c r="H334" s="88"/>
    </row>
    <row r="335" spans="1:8" s="96" customFormat="1">
      <c r="A335" s="87"/>
      <c r="B335" s="87"/>
      <c r="C335" s="89"/>
      <c r="D335" s="89"/>
      <c r="E335" s="89"/>
      <c r="F335" s="88"/>
      <c r="G335" s="88"/>
      <c r="H335" s="88"/>
    </row>
    <row r="336" spans="1:8" s="96" customFormat="1">
      <c r="A336" s="87"/>
      <c r="B336" s="87"/>
      <c r="C336" s="89"/>
      <c r="D336" s="89"/>
      <c r="E336" s="89"/>
      <c r="F336" s="88"/>
      <c r="G336" s="88"/>
      <c r="H336" s="88"/>
    </row>
    <row r="337" spans="1:8" s="96" customFormat="1">
      <c r="A337" s="87"/>
      <c r="B337" s="87"/>
      <c r="C337" s="89"/>
      <c r="D337" s="89"/>
      <c r="E337" s="89"/>
      <c r="F337" s="88"/>
      <c r="G337" s="88"/>
      <c r="H337" s="88"/>
    </row>
    <row r="338" spans="1:8" s="96" customFormat="1">
      <c r="A338" s="87"/>
      <c r="B338" s="87"/>
      <c r="C338" s="89"/>
      <c r="D338" s="89"/>
      <c r="E338" s="89"/>
      <c r="F338" s="88"/>
      <c r="G338" s="88"/>
      <c r="H338" s="88"/>
    </row>
    <row r="339" spans="1:8" s="96" customFormat="1">
      <c r="A339" s="87"/>
      <c r="B339" s="87"/>
      <c r="C339" s="89"/>
      <c r="D339" s="89"/>
      <c r="E339" s="89"/>
      <c r="F339" s="88"/>
      <c r="G339" s="88"/>
      <c r="H339" s="88"/>
    </row>
    <row r="340" spans="1:8" s="96" customFormat="1">
      <c r="A340" s="87"/>
      <c r="B340" s="87"/>
      <c r="C340" s="89"/>
      <c r="D340" s="89"/>
      <c r="E340" s="89"/>
      <c r="F340" s="88"/>
      <c r="G340" s="88"/>
      <c r="H340" s="88"/>
    </row>
    <row r="341" spans="1:8" s="96" customFormat="1">
      <c r="A341" s="87"/>
      <c r="B341" s="87"/>
      <c r="C341" s="89"/>
      <c r="D341" s="89"/>
      <c r="E341" s="89"/>
      <c r="F341" s="88"/>
      <c r="G341" s="88"/>
      <c r="H341" s="88"/>
    </row>
    <row r="342" spans="1:8" s="96" customFormat="1">
      <c r="A342" s="87"/>
      <c r="B342" s="87"/>
      <c r="C342" s="89"/>
      <c r="D342" s="89"/>
      <c r="E342" s="89"/>
      <c r="F342" s="88"/>
      <c r="G342" s="88"/>
      <c r="H342" s="88"/>
    </row>
    <row r="343" spans="1:8" s="96" customFormat="1">
      <c r="A343" s="87"/>
      <c r="B343" s="87"/>
      <c r="C343" s="89"/>
      <c r="D343" s="89"/>
      <c r="E343" s="89"/>
      <c r="F343" s="88"/>
      <c r="G343" s="88"/>
      <c r="H343" s="88"/>
    </row>
    <row r="344" spans="1:8" s="96" customFormat="1">
      <c r="A344" s="87"/>
      <c r="B344" s="87"/>
      <c r="C344" s="89"/>
      <c r="D344" s="89"/>
      <c r="E344" s="89"/>
      <c r="F344" s="88"/>
      <c r="G344" s="88"/>
      <c r="H344" s="88"/>
    </row>
    <row r="345" spans="1:8" s="96" customFormat="1">
      <c r="A345" s="87"/>
      <c r="B345" s="87"/>
      <c r="C345" s="89"/>
      <c r="D345" s="89"/>
      <c r="E345" s="89"/>
      <c r="F345" s="88"/>
      <c r="G345" s="88"/>
      <c r="H345" s="88"/>
    </row>
    <row r="346" spans="1:8" s="96" customFormat="1">
      <c r="A346" s="87"/>
      <c r="B346" s="87"/>
      <c r="C346" s="89"/>
      <c r="D346" s="89"/>
      <c r="E346" s="89"/>
      <c r="F346" s="88"/>
      <c r="G346" s="88"/>
      <c r="H346" s="88"/>
    </row>
    <row r="347" spans="1:8" s="96" customFormat="1">
      <c r="A347" s="87"/>
      <c r="B347" s="87"/>
      <c r="C347" s="89"/>
      <c r="D347" s="89"/>
      <c r="E347" s="89"/>
      <c r="F347" s="88"/>
      <c r="G347" s="88"/>
      <c r="H347" s="88"/>
    </row>
    <row r="348" spans="1:8" s="96" customFormat="1">
      <c r="A348" s="87"/>
      <c r="B348" s="87"/>
      <c r="C348" s="89"/>
      <c r="D348" s="89"/>
      <c r="E348" s="89"/>
      <c r="F348" s="88"/>
      <c r="G348" s="88"/>
      <c r="H348" s="88"/>
    </row>
    <row r="349" spans="1:8" s="96" customFormat="1">
      <c r="A349" s="87"/>
      <c r="B349" s="87"/>
      <c r="C349" s="89"/>
      <c r="D349" s="89"/>
      <c r="E349" s="89"/>
      <c r="F349" s="88"/>
      <c r="G349" s="88"/>
      <c r="H349" s="88"/>
    </row>
    <row r="350" spans="1:8" s="96" customFormat="1">
      <c r="A350" s="87"/>
      <c r="B350" s="87"/>
      <c r="C350" s="89"/>
      <c r="D350" s="89"/>
      <c r="E350" s="89"/>
      <c r="F350" s="88"/>
      <c r="G350" s="88"/>
      <c r="H350" s="88"/>
    </row>
    <row r="351" spans="1:8" s="96" customFormat="1">
      <c r="A351" s="87"/>
      <c r="B351" s="87"/>
      <c r="C351" s="89"/>
      <c r="D351" s="89"/>
      <c r="E351" s="89"/>
      <c r="F351" s="88"/>
      <c r="G351" s="88"/>
      <c r="H351" s="88"/>
    </row>
    <row r="352" spans="1:8" s="96" customFormat="1">
      <c r="A352" s="87"/>
      <c r="B352" s="87"/>
      <c r="C352" s="89"/>
      <c r="D352" s="89"/>
      <c r="E352" s="89"/>
      <c r="F352" s="88"/>
      <c r="G352" s="88"/>
      <c r="H352" s="88"/>
    </row>
    <row r="353" spans="1:8" s="96" customFormat="1">
      <c r="A353" s="87"/>
      <c r="B353" s="87"/>
      <c r="C353" s="89"/>
      <c r="D353" s="89"/>
      <c r="E353" s="89"/>
      <c r="F353" s="88"/>
      <c r="G353" s="88"/>
      <c r="H353" s="88"/>
    </row>
    <row r="354" spans="1:8" s="96" customFormat="1">
      <c r="A354" s="87"/>
      <c r="B354" s="87"/>
      <c r="C354" s="89"/>
      <c r="D354" s="89"/>
      <c r="E354" s="89"/>
      <c r="F354" s="88"/>
      <c r="G354" s="88"/>
      <c r="H354" s="88"/>
    </row>
    <row r="355" spans="1:8" s="96" customFormat="1">
      <c r="A355" s="87"/>
      <c r="B355" s="87"/>
      <c r="C355" s="89"/>
      <c r="D355" s="89"/>
      <c r="E355" s="89"/>
      <c r="F355" s="88"/>
      <c r="G355" s="88"/>
      <c r="H355" s="88"/>
    </row>
    <row r="356" spans="1:8" s="96" customFormat="1">
      <c r="A356" s="87"/>
      <c r="B356" s="87"/>
      <c r="C356" s="89"/>
      <c r="D356" s="89"/>
      <c r="E356" s="89"/>
      <c r="F356" s="88"/>
      <c r="G356" s="88"/>
      <c r="H356" s="88"/>
    </row>
    <row r="357" spans="1:8" s="96" customFormat="1">
      <c r="A357" s="87"/>
      <c r="B357" s="87"/>
      <c r="C357" s="89"/>
      <c r="D357" s="89"/>
      <c r="E357" s="89"/>
      <c r="F357" s="88"/>
      <c r="G357" s="88"/>
      <c r="H357" s="88"/>
    </row>
    <row r="358" spans="1:8" s="96" customFormat="1">
      <c r="A358" s="87"/>
      <c r="B358" s="87"/>
      <c r="C358" s="89"/>
      <c r="D358" s="89"/>
      <c r="E358" s="89"/>
      <c r="F358" s="88"/>
      <c r="G358" s="88"/>
      <c r="H358" s="88"/>
    </row>
    <row r="359" spans="1:8" s="96" customFormat="1">
      <c r="A359" s="87"/>
      <c r="B359" s="87"/>
      <c r="C359" s="89"/>
      <c r="D359" s="89"/>
      <c r="E359" s="89"/>
      <c r="F359" s="88"/>
      <c r="G359" s="88"/>
      <c r="H359" s="88"/>
    </row>
    <row r="360" spans="1:8" s="96" customFormat="1">
      <c r="A360" s="87"/>
      <c r="B360" s="87"/>
      <c r="C360" s="89"/>
      <c r="D360" s="89"/>
      <c r="E360" s="89"/>
      <c r="F360" s="88"/>
      <c r="G360" s="88"/>
      <c r="H360" s="88"/>
    </row>
    <row r="361" spans="1:8" s="96" customFormat="1">
      <c r="A361" s="87"/>
      <c r="B361" s="87"/>
      <c r="C361" s="89"/>
      <c r="D361" s="89"/>
      <c r="E361" s="89"/>
      <c r="F361" s="88"/>
      <c r="G361" s="88"/>
      <c r="H361" s="88"/>
    </row>
    <row r="362" spans="1:8" s="96" customFormat="1">
      <c r="A362" s="87"/>
      <c r="B362" s="87"/>
      <c r="C362" s="89"/>
      <c r="D362" s="89"/>
      <c r="E362" s="89"/>
      <c r="F362" s="88"/>
      <c r="G362" s="88"/>
      <c r="H362" s="88"/>
    </row>
    <row r="363" spans="1:8" s="96" customFormat="1">
      <c r="A363" s="87"/>
      <c r="B363" s="87"/>
      <c r="C363" s="89"/>
      <c r="D363" s="89"/>
      <c r="E363" s="89"/>
      <c r="F363" s="88"/>
      <c r="G363" s="88"/>
      <c r="H363" s="88"/>
    </row>
    <row r="364" spans="1:8" s="96" customFormat="1">
      <c r="A364" s="87"/>
      <c r="B364" s="87"/>
      <c r="C364" s="89"/>
      <c r="D364" s="89"/>
      <c r="E364" s="89"/>
      <c r="F364" s="88"/>
      <c r="G364" s="88"/>
      <c r="H364" s="88"/>
    </row>
    <row r="365" spans="1:8" s="96" customFormat="1">
      <c r="A365" s="87"/>
      <c r="B365" s="87"/>
      <c r="C365" s="89"/>
      <c r="D365" s="89"/>
      <c r="E365" s="89"/>
      <c r="F365" s="88"/>
      <c r="G365" s="88"/>
      <c r="H365" s="88"/>
    </row>
    <row r="366" spans="1:8" s="96" customFormat="1">
      <c r="A366" s="87"/>
      <c r="B366" s="87"/>
      <c r="C366" s="89"/>
      <c r="D366" s="89"/>
      <c r="E366" s="89"/>
      <c r="F366" s="88"/>
      <c r="G366" s="88"/>
      <c r="H366" s="88"/>
    </row>
    <row r="367" spans="1:8" s="96" customFormat="1">
      <c r="A367" s="87"/>
      <c r="B367" s="87"/>
      <c r="C367" s="89"/>
      <c r="D367" s="89"/>
      <c r="E367" s="89"/>
      <c r="F367" s="88"/>
      <c r="G367" s="88"/>
      <c r="H367" s="88"/>
    </row>
    <row r="368" spans="1:8" s="96" customFormat="1">
      <c r="A368" s="87"/>
      <c r="B368" s="87"/>
      <c r="C368" s="89"/>
      <c r="D368" s="89"/>
      <c r="E368" s="89"/>
      <c r="F368" s="88"/>
      <c r="G368" s="88"/>
      <c r="H368" s="88"/>
    </row>
    <row r="369" spans="1:8" s="96" customFormat="1">
      <c r="A369" s="87"/>
      <c r="B369" s="87"/>
      <c r="C369" s="89"/>
      <c r="D369" s="89"/>
      <c r="E369" s="89"/>
      <c r="F369" s="88"/>
      <c r="G369" s="88"/>
      <c r="H369" s="88"/>
    </row>
    <row r="370" spans="1:8" s="96" customFormat="1">
      <c r="A370" s="87"/>
      <c r="B370" s="87"/>
      <c r="C370" s="89"/>
      <c r="D370" s="89"/>
      <c r="E370" s="89"/>
      <c r="F370" s="88"/>
      <c r="G370" s="88"/>
      <c r="H370" s="88"/>
    </row>
    <row r="371" spans="1:8" s="96" customFormat="1">
      <c r="A371" s="87"/>
      <c r="B371" s="87"/>
      <c r="C371" s="89"/>
      <c r="D371" s="89"/>
      <c r="E371" s="89"/>
      <c r="F371" s="88"/>
      <c r="G371" s="88"/>
      <c r="H371" s="88"/>
    </row>
    <row r="372" spans="1:8" s="96" customFormat="1">
      <c r="A372" s="87"/>
      <c r="B372" s="87"/>
      <c r="C372" s="89"/>
      <c r="D372" s="89"/>
      <c r="E372" s="89"/>
      <c r="F372" s="88"/>
      <c r="G372" s="88"/>
      <c r="H372" s="88"/>
    </row>
    <row r="373" spans="1:8" s="96" customFormat="1">
      <c r="A373" s="87"/>
      <c r="B373" s="87"/>
      <c r="C373" s="89"/>
      <c r="D373" s="89"/>
      <c r="E373" s="89"/>
      <c r="F373" s="88"/>
      <c r="G373" s="88"/>
      <c r="H373" s="88"/>
    </row>
    <row r="374" spans="1:8" s="96" customFormat="1">
      <c r="A374" s="87"/>
      <c r="B374" s="87"/>
      <c r="C374" s="89"/>
      <c r="D374" s="89"/>
      <c r="E374" s="89"/>
      <c r="F374" s="88"/>
      <c r="G374" s="88"/>
      <c r="H374" s="88"/>
    </row>
    <row r="375" spans="1:8" s="96" customFormat="1">
      <c r="A375" s="87"/>
      <c r="B375" s="87"/>
      <c r="C375" s="89"/>
      <c r="D375" s="89"/>
      <c r="E375" s="89"/>
      <c r="F375" s="88"/>
      <c r="G375" s="88"/>
      <c r="H375" s="88"/>
    </row>
    <row r="376" spans="1:8" s="96" customFormat="1">
      <c r="A376" s="87"/>
      <c r="B376" s="87"/>
      <c r="C376" s="89"/>
      <c r="D376" s="89"/>
      <c r="E376" s="89"/>
      <c r="F376" s="88"/>
      <c r="G376" s="88"/>
      <c r="H376" s="88"/>
    </row>
    <row r="377" spans="1:8" s="96" customFormat="1">
      <c r="A377" s="87"/>
      <c r="B377" s="87"/>
      <c r="C377" s="89"/>
      <c r="D377" s="89"/>
      <c r="E377" s="89"/>
      <c r="F377" s="88"/>
      <c r="G377" s="88"/>
      <c r="H377" s="88"/>
    </row>
    <row r="378" spans="1:8" s="96" customFormat="1">
      <c r="A378" s="87"/>
      <c r="B378" s="87"/>
      <c r="C378" s="89"/>
      <c r="D378" s="89"/>
      <c r="E378" s="89"/>
      <c r="F378" s="88"/>
      <c r="G378" s="88"/>
      <c r="H378" s="88"/>
    </row>
    <row r="379" spans="1:8" s="96" customFormat="1">
      <c r="A379" s="87"/>
      <c r="B379" s="87"/>
      <c r="C379" s="89"/>
      <c r="D379" s="89"/>
      <c r="E379" s="89"/>
      <c r="F379" s="88"/>
      <c r="G379" s="88"/>
      <c r="H379" s="88"/>
    </row>
    <row r="380" spans="1:8" s="96" customFormat="1">
      <c r="A380" s="87"/>
      <c r="B380" s="87"/>
      <c r="C380" s="89"/>
      <c r="D380" s="89"/>
      <c r="E380" s="89"/>
      <c r="F380" s="88"/>
      <c r="G380" s="88"/>
      <c r="H380" s="88"/>
    </row>
    <row r="381" spans="1:8" s="96" customFormat="1">
      <c r="A381" s="87"/>
      <c r="B381" s="87"/>
      <c r="C381" s="89"/>
      <c r="D381" s="89"/>
      <c r="E381" s="89"/>
      <c r="F381" s="88"/>
      <c r="G381" s="88"/>
      <c r="H381" s="88"/>
    </row>
    <row r="382" spans="1:8" s="96" customFormat="1">
      <c r="A382" s="87"/>
      <c r="B382" s="87"/>
      <c r="C382" s="89"/>
      <c r="D382" s="89"/>
      <c r="E382" s="89"/>
      <c r="F382" s="88"/>
      <c r="G382" s="88"/>
      <c r="H382" s="88"/>
    </row>
    <row r="383" spans="1:8" s="96" customFormat="1">
      <c r="A383" s="87"/>
      <c r="B383" s="87"/>
      <c r="C383" s="89"/>
      <c r="D383" s="89"/>
      <c r="E383" s="89"/>
      <c r="F383" s="88"/>
      <c r="G383" s="88"/>
      <c r="H383" s="88"/>
    </row>
    <row r="384" spans="1:8" s="96" customFormat="1">
      <c r="A384" s="87"/>
      <c r="B384" s="87"/>
      <c r="C384" s="89"/>
      <c r="D384" s="89"/>
      <c r="E384" s="89"/>
      <c r="F384" s="88"/>
      <c r="G384" s="88"/>
      <c r="H384" s="88"/>
    </row>
    <row r="385" spans="1:8" s="96" customFormat="1">
      <c r="A385" s="87"/>
      <c r="B385" s="87"/>
      <c r="C385" s="89"/>
      <c r="D385" s="89"/>
      <c r="E385" s="89"/>
      <c r="F385" s="88"/>
      <c r="G385" s="88"/>
      <c r="H385" s="88"/>
    </row>
    <row r="386" spans="1:8" s="96" customFormat="1">
      <c r="A386" s="87"/>
      <c r="B386" s="87"/>
      <c r="C386" s="89"/>
      <c r="D386" s="89"/>
      <c r="E386" s="89"/>
      <c r="F386" s="88"/>
      <c r="G386" s="88"/>
      <c r="H386" s="88"/>
    </row>
    <row r="387" spans="1:8" s="96" customFormat="1">
      <c r="A387" s="87"/>
      <c r="B387" s="87"/>
      <c r="C387" s="89"/>
      <c r="D387" s="89"/>
      <c r="E387" s="89"/>
      <c r="F387" s="88"/>
      <c r="G387" s="88"/>
      <c r="H387" s="88"/>
    </row>
    <row r="388" spans="1:8" s="96" customFormat="1">
      <c r="A388" s="87"/>
      <c r="B388" s="87"/>
      <c r="C388" s="89"/>
      <c r="D388" s="89"/>
      <c r="E388" s="89"/>
      <c r="F388" s="88"/>
      <c r="G388" s="88"/>
      <c r="H388" s="88"/>
    </row>
    <row r="389" spans="1:8" s="96" customFormat="1">
      <c r="A389" s="87"/>
      <c r="B389" s="87"/>
      <c r="C389" s="89"/>
      <c r="D389" s="89"/>
      <c r="E389" s="89"/>
      <c r="F389" s="88"/>
      <c r="G389" s="88"/>
      <c r="H389" s="88"/>
    </row>
    <row r="390" spans="1:8" s="96" customFormat="1">
      <c r="A390" s="87"/>
      <c r="B390" s="87"/>
      <c r="C390" s="89"/>
      <c r="D390" s="89"/>
      <c r="E390" s="89"/>
      <c r="F390" s="88"/>
      <c r="G390" s="88"/>
      <c r="H390" s="88"/>
    </row>
    <row r="391" spans="1:8" s="96" customFormat="1">
      <c r="A391" s="87"/>
      <c r="B391" s="87"/>
      <c r="C391" s="89"/>
      <c r="D391" s="89"/>
      <c r="E391" s="89"/>
      <c r="F391" s="88"/>
      <c r="G391" s="88"/>
      <c r="H391" s="88"/>
    </row>
    <row r="392" spans="1:8" s="96" customFormat="1">
      <c r="A392" s="87"/>
      <c r="B392" s="87"/>
      <c r="C392" s="89"/>
      <c r="D392" s="89"/>
      <c r="E392" s="89"/>
      <c r="F392" s="88"/>
      <c r="G392" s="88"/>
      <c r="H392" s="88"/>
    </row>
    <row r="393" spans="1:8" s="96" customFormat="1">
      <c r="A393" s="87"/>
      <c r="B393" s="87"/>
      <c r="C393" s="89"/>
      <c r="D393" s="89"/>
      <c r="E393" s="89"/>
      <c r="F393" s="88"/>
      <c r="G393" s="88"/>
      <c r="H393" s="88"/>
    </row>
    <row r="394" spans="1:8" s="96" customFormat="1">
      <c r="A394" s="87"/>
      <c r="B394" s="87"/>
      <c r="C394" s="89"/>
      <c r="D394" s="89"/>
      <c r="E394" s="89"/>
      <c r="F394" s="88"/>
      <c r="G394" s="88"/>
      <c r="H394" s="88"/>
    </row>
    <row r="395" spans="1:8" s="96" customFormat="1">
      <c r="A395" s="87"/>
      <c r="B395" s="87"/>
      <c r="C395" s="89"/>
      <c r="D395" s="89"/>
      <c r="E395" s="89"/>
      <c r="F395" s="88"/>
      <c r="G395" s="88"/>
      <c r="H395" s="88"/>
    </row>
    <row r="396" spans="1:8" s="96" customFormat="1">
      <c r="A396" s="87"/>
      <c r="B396" s="87"/>
      <c r="C396" s="89"/>
      <c r="D396" s="89"/>
      <c r="E396" s="89"/>
      <c r="F396" s="88"/>
      <c r="G396" s="88"/>
      <c r="H396" s="88"/>
    </row>
    <row r="397" spans="1:8" s="96" customFormat="1">
      <c r="A397" s="87"/>
      <c r="B397" s="87"/>
      <c r="C397" s="89"/>
      <c r="D397" s="89"/>
      <c r="E397" s="89"/>
      <c r="F397" s="88"/>
      <c r="G397" s="88"/>
      <c r="H397" s="88"/>
    </row>
    <row r="398" spans="1:8" s="96" customFormat="1">
      <c r="A398" s="87"/>
      <c r="B398" s="87"/>
      <c r="C398" s="89"/>
      <c r="D398" s="89"/>
      <c r="E398" s="89"/>
      <c r="F398" s="88"/>
      <c r="G398" s="88"/>
      <c r="H398" s="88"/>
    </row>
    <row r="399" spans="1:8" s="96" customFormat="1">
      <c r="A399" s="87"/>
      <c r="B399" s="87"/>
      <c r="C399" s="89"/>
      <c r="D399" s="89"/>
      <c r="E399" s="89"/>
      <c r="F399" s="88"/>
      <c r="G399" s="88"/>
      <c r="H399" s="88"/>
    </row>
    <row r="400" spans="1:8" s="96" customFormat="1">
      <c r="A400" s="87"/>
      <c r="B400" s="87"/>
      <c r="C400" s="89"/>
      <c r="D400" s="89"/>
      <c r="E400" s="89"/>
      <c r="F400" s="88"/>
      <c r="G400" s="88"/>
      <c r="H400" s="88"/>
    </row>
    <row r="401" spans="1:8" s="96" customFormat="1">
      <c r="A401" s="87"/>
      <c r="B401" s="87"/>
      <c r="C401" s="89"/>
      <c r="D401" s="89"/>
      <c r="E401" s="89"/>
      <c r="F401" s="88"/>
      <c r="G401" s="88"/>
      <c r="H401" s="88"/>
    </row>
    <row r="402" spans="1:8" s="96" customFormat="1">
      <c r="A402" s="87"/>
      <c r="B402" s="87"/>
      <c r="C402" s="89"/>
      <c r="D402" s="89"/>
      <c r="E402" s="89"/>
      <c r="F402" s="88"/>
      <c r="G402" s="88"/>
      <c r="H402" s="88"/>
    </row>
    <row r="403" spans="1:8" s="96" customFormat="1">
      <c r="A403" s="87"/>
      <c r="B403" s="87"/>
      <c r="C403" s="89"/>
      <c r="D403" s="89"/>
      <c r="E403" s="89"/>
      <c r="F403" s="88"/>
      <c r="G403" s="88"/>
      <c r="H403" s="88"/>
    </row>
    <row r="404" spans="1:8" s="96" customFormat="1">
      <c r="A404" s="87"/>
      <c r="B404" s="87"/>
      <c r="C404" s="89"/>
      <c r="D404" s="89"/>
      <c r="E404" s="89"/>
      <c r="F404" s="88"/>
      <c r="G404" s="88"/>
      <c r="H404" s="88"/>
    </row>
    <row r="405" spans="1:8" s="96" customFormat="1">
      <c r="A405" s="87"/>
      <c r="B405" s="87"/>
      <c r="C405" s="89"/>
      <c r="D405" s="89"/>
      <c r="E405" s="89"/>
      <c r="F405" s="88"/>
      <c r="G405" s="88"/>
      <c r="H405" s="88"/>
    </row>
    <row r="406" spans="1:8" s="96" customFormat="1">
      <c r="A406" s="87"/>
      <c r="B406" s="87"/>
      <c r="C406" s="89"/>
      <c r="D406" s="89"/>
      <c r="E406" s="89"/>
      <c r="F406" s="88"/>
      <c r="G406" s="88"/>
      <c r="H406" s="88"/>
    </row>
    <row r="407" spans="1:8" s="96" customFormat="1">
      <c r="A407" s="87"/>
      <c r="B407" s="87"/>
      <c r="C407" s="89"/>
      <c r="D407" s="89"/>
      <c r="E407" s="89"/>
      <c r="F407" s="88"/>
      <c r="G407" s="88"/>
      <c r="H407" s="88"/>
    </row>
    <row r="408" spans="1:8" s="96" customFormat="1">
      <c r="A408" s="87"/>
      <c r="B408" s="87"/>
      <c r="C408" s="89"/>
      <c r="D408" s="89"/>
      <c r="E408" s="89"/>
      <c r="F408" s="88"/>
      <c r="G408" s="88"/>
      <c r="H408" s="88"/>
    </row>
    <row r="409" spans="1:8" s="96" customFormat="1">
      <c r="A409" s="87"/>
      <c r="B409" s="87"/>
      <c r="C409" s="89"/>
      <c r="D409" s="89"/>
      <c r="E409" s="89"/>
      <c r="F409" s="88"/>
      <c r="G409" s="88"/>
      <c r="H409" s="88"/>
    </row>
    <row r="410" spans="1:8" s="96" customFormat="1">
      <c r="A410" s="87"/>
      <c r="B410" s="87"/>
      <c r="C410" s="89"/>
      <c r="D410" s="89"/>
      <c r="E410" s="89"/>
      <c r="F410" s="88"/>
      <c r="G410" s="88"/>
      <c r="H410" s="88"/>
    </row>
    <row r="411" spans="1:8" s="96" customFormat="1">
      <c r="A411" s="87"/>
      <c r="B411" s="87"/>
      <c r="C411" s="89"/>
      <c r="D411" s="89"/>
      <c r="E411" s="89"/>
      <c r="F411" s="88"/>
      <c r="G411" s="88"/>
      <c r="H411" s="88"/>
    </row>
    <row r="412" spans="1:8" s="96" customFormat="1">
      <c r="A412" s="87"/>
      <c r="B412" s="87"/>
      <c r="C412" s="89"/>
      <c r="D412" s="89"/>
      <c r="E412" s="89"/>
      <c r="F412" s="88"/>
      <c r="G412" s="88"/>
      <c r="H412" s="88"/>
    </row>
    <row r="413" spans="1:8" s="96" customFormat="1">
      <c r="A413" s="87"/>
      <c r="B413" s="87"/>
      <c r="C413" s="89"/>
      <c r="D413" s="89"/>
      <c r="E413" s="89"/>
      <c r="F413" s="88"/>
      <c r="G413" s="88"/>
      <c r="H413" s="88"/>
    </row>
    <row r="414" spans="1:8" s="96" customFormat="1">
      <c r="A414" s="87"/>
      <c r="B414" s="87"/>
      <c r="C414" s="89"/>
      <c r="D414" s="89"/>
      <c r="E414" s="89"/>
      <c r="F414" s="88"/>
      <c r="G414" s="88"/>
      <c r="H414" s="88"/>
    </row>
    <row r="415" spans="1:8" s="96" customFormat="1">
      <c r="A415" s="87"/>
      <c r="B415" s="87"/>
      <c r="C415" s="89"/>
      <c r="D415" s="89"/>
      <c r="E415" s="89"/>
      <c r="F415" s="88"/>
      <c r="G415" s="88"/>
      <c r="H415" s="88"/>
    </row>
    <row r="416" spans="1:8" s="96" customFormat="1">
      <c r="A416" s="87"/>
      <c r="B416" s="87"/>
      <c r="C416" s="89"/>
      <c r="D416" s="89"/>
      <c r="E416" s="89"/>
      <c r="F416" s="88"/>
      <c r="G416" s="88"/>
      <c r="H416" s="88"/>
    </row>
    <row r="417" spans="1:8" s="96" customFormat="1">
      <c r="A417" s="87"/>
      <c r="B417" s="87"/>
      <c r="C417" s="89"/>
      <c r="D417" s="89"/>
      <c r="E417" s="89"/>
      <c r="F417" s="88"/>
      <c r="G417" s="88"/>
      <c r="H417" s="88"/>
    </row>
    <row r="418" spans="1:8" s="96" customFormat="1">
      <c r="A418" s="87"/>
      <c r="B418" s="87"/>
      <c r="C418" s="89"/>
      <c r="D418" s="89"/>
      <c r="E418" s="89"/>
      <c r="F418" s="88"/>
      <c r="G418" s="88"/>
      <c r="H418" s="88"/>
    </row>
    <row r="419" spans="1:8" s="96" customFormat="1">
      <c r="A419" s="87"/>
      <c r="B419" s="87"/>
      <c r="C419" s="89"/>
      <c r="D419" s="89"/>
      <c r="E419" s="89"/>
      <c r="F419" s="88"/>
      <c r="G419" s="88"/>
      <c r="H419" s="88"/>
    </row>
    <row r="420" spans="1:8" s="96" customFormat="1">
      <c r="A420" s="87"/>
      <c r="B420" s="87"/>
      <c r="C420" s="89"/>
      <c r="D420" s="89"/>
      <c r="E420" s="89"/>
      <c r="F420" s="88"/>
      <c r="G420" s="88"/>
      <c r="H420" s="88"/>
    </row>
    <row r="421" spans="1:8" s="96" customFormat="1">
      <c r="A421" s="87"/>
      <c r="B421" s="87"/>
      <c r="C421" s="89"/>
      <c r="D421" s="89"/>
      <c r="E421" s="89"/>
      <c r="F421" s="88"/>
      <c r="G421" s="88"/>
      <c r="H421" s="88"/>
    </row>
    <row r="422" spans="1:8" s="96" customFormat="1">
      <c r="A422" s="87"/>
      <c r="B422" s="87"/>
      <c r="C422" s="89"/>
      <c r="D422" s="89"/>
      <c r="E422" s="89"/>
      <c r="F422" s="88"/>
      <c r="G422" s="88"/>
      <c r="H422" s="88"/>
    </row>
    <row r="423" spans="1:8" s="96" customFormat="1">
      <c r="A423" s="87"/>
      <c r="B423" s="87"/>
      <c r="C423" s="89"/>
      <c r="D423" s="89"/>
      <c r="E423" s="89"/>
      <c r="F423" s="88"/>
      <c r="G423" s="88"/>
      <c r="H423" s="88"/>
    </row>
    <row r="424" spans="1:8" s="96" customFormat="1">
      <c r="A424" s="87"/>
      <c r="B424" s="87"/>
      <c r="C424" s="89"/>
      <c r="D424" s="89"/>
      <c r="E424" s="89"/>
      <c r="F424" s="88"/>
      <c r="G424" s="88"/>
      <c r="H424" s="88"/>
    </row>
    <row r="425" spans="1:8" s="96" customFormat="1">
      <c r="A425" s="87"/>
      <c r="B425" s="87"/>
      <c r="C425" s="89"/>
      <c r="D425" s="89"/>
      <c r="E425" s="89"/>
      <c r="F425" s="88"/>
      <c r="G425" s="88"/>
      <c r="H425" s="88"/>
    </row>
    <row r="426" spans="1:8" s="96" customFormat="1">
      <c r="A426" s="87"/>
      <c r="B426" s="87"/>
      <c r="C426" s="89"/>
      <c r="D426" s="89"/>
      <c r="E426" s="89"/>
      <c r="F426" s="88"/>
      <c r="G426" s="88"/>
      <c r="H426" s="88"/>
    </row>
    <row r="427" spans="1:8" s="96" customFormat="1">
      <c r="A427" s="87"/>
      <c r="B427" s="87"/>
      <c r="C427" s="89"/>
      <c r="D427" s="89"/>
      <c r="E427" s="89"/>
      <c r="F427" s="88"/>
      <c r="G427" s="88"/>
      <c r="H427" s="88"/>
    </row>
    <row r="428" spans="1:8" s="96" customFormat="1">
      <c r="A428" s="87"/>
      <c r="B428" s="87"/>
      <c r="C428" s="89"/>
      <c r="D428" s="89"/>
      <c r="E428" s="89"/>
      <c r="F428" s="88"/>
      <c r="G428" s="88"/>
      <c r="H428" s="88"/>
    </row>
    <row r="429" spans="1:8" s="96" customFormat="1">
      <c r="A429" s="87"/>
      <c r="B429" s="87"/>
      <c r="C429" s="89"/>
      <c r="D429" s="89"/>
      <c r="E429" s="89"/>
      <c r="F429" s="88"/>
      <c r="G429" s="88"/>
      <c r="H429" s="88"/>
    </row>
    <row r="430" spans="1:8" s="96" customFormat="1">
      <c r="A430" s="87"/>
      <c r="B430" s="87"/>
      <c r="C430" s="89"/>
      <c r="D430" s="89"/>
      <c r="E430" s="89"/>
      <c r="F430" s="88"/>
      <c r="G430" s="88"/>
      <c r="H430" s="88"/>
    </row>
    <row r="431" spans="1:8" s="96" customFormat="1">
      <c r="A431" s="87"/>
      <c r="B431" s="87"/>
      <c r="C431" s="89"/>
      <c r="D431" s="89"/>
      <c r="E431" s="89"/>
      <c r="F431" s="88"/>
      <c r="G431" s="88"/>
      <c r="H431" s="88"/>
    </row>
    <row r="432" spans="1:8" s="96" customFormat="1">
      <c r="A432" s="87"/>
      <c r="B432" s="87"/>
      <c r="C432" s="89"/>
      <c r="D432" s="89"/>
      <c r="E432" s="89"/>
      <c r="F432" s="88"/>
      <c r="G432" s="88"/>
      <c r="H432" s="88"/>
    </row>
    <row r="433" spans="1:8" s="96" customFormat="1">
      <c r="A433" s="87"/>
      <c r="B433" s="87"/>
      <c r="C433" s="89"/>
      <c r="D433" s="89"/>
      <c r="E433" s="89"/>
      <c r="F433" s="88"/>
      <c r="G433" s="88"/>
      <c r="H433" s="88"/>
    </row>
    <row r="434" spans="1:8" s="96" customFormat="1">
      <c r="A434" s="87"/>
      <c r="B434" s="87"/>
      <c r="C434" s="89"/>
      <c r="D434" s="89"/>
      <c r="E434" s="89"/>
      <c r="F434" s="88"/>
      <c r="G434" s="88"/>
      <c r="H434" s="88"/>
    </row>
    <row r="435" spans="1:8" s="96" customFormat="1">
      <c r="A435" s="87"/>
      <c r="B435" s="87"/>
      <c r="C435" s="89"/>
      <c r="D435" s="89"/>
      <c r="E435" s="89"/>
      <c r="F435" s="88"/>
      <c r="G435" s="88"/>
      <c r="H435" s="88"/>
    </row>
    <row r="436" spans="1:8" s="96" customFormat="1">
      <c r="A436" s="87"/>
      <c r="B436" s="87"/>
      <c r="C436" s="89"/>
      <c r="D436" s="89"/>
      <c r="E436" s="89"/>
      <c r="F436" s="88"/>
      <c r="G436" s="88"/>
      <c r="H436" s="88"/>
    </row>
    <row r="437" spans="1:8" s="96" customFormat="1">
      <c r="A437" s="87"/>
      <c r="B437" s="87"/>
      <c r="C437" s="89"/>
      <c r="D437" s="89"/>
      <c r="E437" s="89"/>
      <c r="F437" s="88"/>
      <c r="G437" s="88"/>
      <c r="H437" s="88"/>
    </row>
    <row r="438" spans="1:8" s="96" customFormat="1">
      <c r="A438" s="87"/>
      <c r="B438" s="87"/>
      <c r="C438" s="89"/>
      <c r="D438" s="89"/>
      <c r="E438" s="89"/>
      <c r="F438" s="88"/>
      <c r="G438" s="88"/>
      <c r="H438" s="88"/>
    </row>
    <row r="439" spans="1:8" s="96" customFormat="1">
      <c r="A439" s="87"/>
      <c r="B439" s="87"/>
      <c r="C439" s="89"/>
      <c r="D439" s="89"/>
      <c r="E439" s="89"/>
      <c r="F439" s="88"/>
      <c r="G439" s="88"/>
      <c r="H439" s="88"/>
    </row>
    <row r="440" spans="1:8" s="96" customFormat="1">
      <c r="A440" s="87"/>
      <c r="B440" s="87"/>
      <c r="C440" s="89"/>
      <c r="D440" s="89"/>
      <c r="E440" s="89"/>
      <c r="F440" s="88"/>
      <c r="G440" s="88"/>
      <c r="H440" s="88"/>
    </row>
    <row r="441" spans="1:8" s="96" customFormat="1">
      <c r="A441" s="87"/>
      <c r="B441" s="87"/>
      <c r="C441" s="89"/>
      <c r="D441" s="89"/>
      <c r="E441" s="89"/>
      <c r="F441" s="88"/>
      <c r="G441" s="88"/>
      <c r="H441" s="88"/>
    </row>
    <row r="442" spans="1:8" s="96" customFormat="1">
      <c r="A442" s="87"/>
      <c r="B442" s="87"/>
      <c r="C442" s="89"/>
      <c r="D442" s="89"/>
      <c r="E442" s="89"/>
      <c r="F442" s="88"/>
      <c r="G442" s="88"/>
      <c r="H442" s="88"/>
    </row>
    <row r="443" spans="1:8" s="96" customFormat="1">
      <c r="A443" s="87"/>
      <c r="B443" s="87"/>
      <c r="C443" s="89"/>
      <c r="D443" s="89"/>
      <c r="E443" s="89"/>
      <c r="F443" s="88"/>
      <c r="G443" s="88"/>
      <c r="H443" s="88"/>
    </row>
    <row r="444" spans="1:8" s="96" customFormat="1">
      <c r="A444" s="87"/>
      <c r="B444" s="87"/>
      <c r="C444" s="89"/>
      <c r="D444" s="89"/>
      <c r="E444" s="89"/>
      <c r="F444" s="88"/>
      <c r="G444" s="88"/>
      <c r="H444" s="88"/>
    </row>
    <row r="445" spans="1:8" s="96" customFormat="1">
      <c r="A445" s="87"/>
      <c r="B445" s="87"/>
      <c r="C445" s="89"/>
      <c r="D445" s="89"/>
      <c r="E445" s="89"/>
      <c r="F445" s="88"/>
      <c r="G445" s="88"/>
      <c r="H445" s="88"/>
    </row>
    <row r="446" spans="1:8" s="96" customFormat="1">
      <c r="A446" s="87"/>
      <c r="B446" s="87"/>
      <c r="C446" s="89"/>
      <c r="D446" s="89"/>
      <c r="E446" s="89"/>
      <c r="F446" s="88"/>
      <c r="G446" s="88"/>
      <c r="H446" s="88"/>
    </row>
    <row r="447" spans="1:8" s="96" customFormat="1">
      <c r="A447" s="87"/>
      <c r="B447" s="87"/>
      <c r="C447" s="89"/>
      <c r="D447" s="89"/>
      <c r="E447" s="89"/>
      <c r="F447" s="88"/>
      <c r="G447" s="88"/>
      <c r="H447" s="88"/>
    </row>
    <row r="448" spans="1:8" s="96" customFormat="1">
      <c r="A448" s="87"/>
      <c r="B448" s="87"/>
      <c r="C448" s="89"/>
      <c r="D448" s="89"/>
      <c r="E448" s="89"/>
      <c r="F448" s="88"/>
      <c r="G448" s="88"/>
      <c r="H448" s="88"/>
    </row>
    <row r="449" spans="1:8" s="96" customFormat="1">
      <c r="A449" s="87"/>
      <c r="B449" s="87"/>
      <c r="C449" s="89"/>
      <c r="D449" s="89"/>
      <c r="E449" s="89"/>
      <c r="F449" s="88"/>
      <c r="G449" s="88"/>
      <c r="H449" s="88"/>
    </row>
    <row r="450" spans="1:8" s="96" customFormat="1">
      <c r="A450" s="87"/>
      <c r="B450" s="87"/>
      <c r="C450" s="89"/>
      <c r="D450" s="89"/>
      <c r="E450" s="89"/>
      <c r="F450" s="88"/>
      <c r="G450" s="88"/>
      <c r="H450" s="88"/>
    </row>
    <row r="451" spans="1:8" s="96" customFormat="1">
      <c r="A451" s="87"/>
      <c r="B451" s="87"/>
      <c r="C451" s="89"/>
      <c r="D451" s="89"/>
      <c r="E451" s="89"/>
      <c r="F451" s="88"/>
      <c r="G451" s="88"/>
      <c r="H451" s="88"/>
    </row>
    <row r="452" spans="1:8" s="96" customFormat="1">
      <c r="A452" s="87"/>
      <c r="B452" s="87"/>
      <c r="C452" s="89"/>
      <c r="D452" s="89"/>
      <c r="E452" s="89"/>
      <c r="F452" s="88"/>
      <c r="G452" s="88"/>
      <c r="H452" s="88"/>
    </row>
    <row r="453" spans="1:8" s="96" customFormat="1">
      <c r="A453" s="87"/>
      <c r="B453" s="87"/>
      <c r="C453" s="89"/>
      <c r="D453" s="89"/>
      <c r="E453" s="89"/>
      <c r="F453" s="88"/>
      <c r="G453" s="88"/>
      <c r="H453" s="88"/>
    </row>
    <row r="454" spans="1:8" s="96" customFormat="1">
      <c r="A454" s="87"/>
      <c r="B454" s="87"/>
      <c r="C454" s="89"/>
      <c r="D454" s="89"/>
      <c r="E454" s="89"/>
      <c r="F454" s="88"/>
      <c r="G454" s="88"/>
      <c r="H454" s="88"/>
    </row>
    <row r="455" spans="1:8" s="96" customFormat="1">
      <c r="A455" s="87"/>
      <c r="B455" s="87"/>
      <c r="C455" s="89"/>
      <c r="D455" s="89"/>
      <c r="E455" s="89"/>
      <c r="F455" s="88"/>
      <c r="G455" s="88"/>
      <c r="H455" s="88"/>
    </row>
    <row r="456" spans="1:8" s="96" customFormat="1">
      <c r="A456" s="87"/>
      <c r="B456" s="87"/>
      <c r="C456" s="89"/>
      <c r="D456" s="89"/>
      <c r="E456" s="89"/>
      <c r="F456" s="88"/>
      <c r="G456" s="88"/>
      <c r="H456" s="88"/>
    </row>
    <row r="457" spans="1:8" s="96" customFormat="1">
      <c r="A457" s="87"/>
      <c r="B457" s="87"/>
      <c r="C457" s="89"/>
      <c r="D457" s="89"/>
      <c r="E457" s="89"/>
      <c r="F457" s="88"/>
      <c r="G457" s="88"/>
      <c r="H457" s="88"/>
    </row>
    <row r="458" spans="1:8" s="96" customFormat="1">
      <c r="A458" s="87"/>
      <c r="B458" s="87"/>
      <c r="C458" s="89"/>
      <c r="D458" s="89"/>
      <c r="E458" s="89"/>
      <c r="F458" s="88"/>
      <c r="G458" s="88"/>
      <c r="H458" s="88"/>
    </row>
    <row r="459" spans="1:8" s="96" customFormat="1">
      <c r="A459" s="87"/>
      <c r="B459" s="87"/>
      <c r="C459" s="89"/>
      <c r="D459" s="89"/>
      <c r="E459" s="89"/>
      <c r="F459" s="88"/>
      <c r="G459" s="88"/>
      <c r="H459" s="88"/>
    </row>
    <row r="460" spans="1:8" s="96" customFormat="1">
      <c r="A460" s="87"/>
      <c r="B460" s="87"/>
      <c r="C460" s="89"/>
      <c r="D460" s="89"/>
      <c r="E460" s="89"/>
      <c r="F460" s="88"/>
      <c r="G460" s="88"/>
      <c r="H460" s="88"/>
    </row>
    <row r="461" spans="1:8" s="96" customFormat="1">
      <c r="A461" s="87"/>
      <c r="B461" s="87"/>
      <c r="C461" s="89"/>
      <c r="D461" s="89"/>
      <c r="E461" s="89"/>
      <c r="F461" s="88"/>
      <c r="G461" s="88"/>
      <c r="H461" s="88"/>
    </row>
    <row r="462" spans="1:8" s="96" customFormat="1">
      <c r="A462" s="87"/>
      <c r="B462" s="87"/>
      <c r="C462" s="89"/>
      <c r="D462" s="89"/>
      <c r="E462" s="89"/>
      <c r="F462" s="88"/>
      <c r="G462" s="88"/>
      <c r="H462" s="88"/>
    </row>
    <row r="463" spans="1:8" s="96" customFormat="1">
      <c r="A463" s="87"/>
      <c r="B463" s="87"/>
      <c r="C463" s="89"/>
      <c r="D463" s="89"/>
      <c r="E463" s="89"/>
      <c r="F463" s="88"/>
      <c r="G463" s="88"/>
      <c r="H463" s="88"/>
    </row>
    <row r="464" spans="1:8" s="96" customFormat="1">
      <c r="A464" s="87"/>
      <c r="B464" s="87"/>
      <c r="C464" s="89"/>
      <c r="D464" s="89"/>
      <c r="E464" s="89"/>
      <c r="F464" s="88"/>
      <c r="G464" s="88"/>
      <c r="H464" s="88"/>
    </row>
    <row r="465" spans="1:8" s="96" customFormat="1">
      <c r="A465" s="87"/>
      <c r="B465" s="87"/>
      <c r="C465" s="89"/>
      <c r="D465" s="89"/>
      <c r="E465" s="89"/>
      <c r="F465" s="88"/>
      <c r="G465" s="88"/>
      <c r="H465" s="88"/>
    </row>
    <row r="466" spans="1:8" s="96" customFormat="1">
      <c r="A466" s="87"/>
      <c r="B466" s="87"/>
      <c r="C466" s="89"/>
      <c r="D466" s="89"/>
      <c r="E466" s="89"/>
      <c r="F466" s="88"/>
      <c r="G466" s="88"/>
      <c r="H466" s="88"/>
    </row>
    <row r="467" spans="1:8" s="96" customFormat="1">
      <c r="A467" s="87"/>
      <c r="B467" s="87"/>
      <c r="C467" s="89"/>
      <c r="D467" s="89"/>
      <c r="E467" s="89"/>
      <c r="F467" s="88"/>
      <c r="G467" s="88"/>
      <c r="H467" s="88"/>
    </row>
    <row r="468" spans="1:8" s="96" customFormat="1">
      <c r="A468" s="87"/>
      <c r="B468" s="87"/>
      <c r="C468" s="89"/>
      <c r="D468" s="89"/>
      <c r="E468" s="89"/>
      <c r="F468" s="88"/>
      <c r="G468" s="88"/>
      <c r="H468" s="88"/>
    </row>
    <row r="469" spans="1:8" s="96" customFormat="1">
      <c r="A469" s="87"/>
      <c r="B469" s="87"/>
      <c r="C469" s="89"/>
      <c r="D469" s="89"/>
      <c r="E469" s="89"/>
      <c r="F469" s="88"/>
      <c r="G469" s="88"/>
      <c r="H469" s="88"/>
    </row>
    <row r="470" spans="1:8" s="96" customFormat="1">
      <c r="A470" s="87"/>
      <c r="B470" s="87"/>
      <c r="C470" s="89"/>
      <c r="D470" s="89"/>
      <c r="E470" s="89"/>
      <c r="F470" s="88"/>
      <c r="G470" s="88"/>
      <c r="H470" s="88"/>
    </row>
    <row r="471" spans="1:8" s="96" customFormat="1">
      <c r="A471" s="87"/>
      <c r="B471" s="87"/>
      <c r="C471" s="89"/>
      <c r="D471" s="89"/>
      <c r="E471" s="89"/>
      <c r="F471" s="88"/>
      <c r="G471" s="88"/>
      <c r="H471" s="88"/>
    </row>
    <row r="472" spans="1:8" s="96" customFormat="1">
      <c r="A472" s="87"/>
      <c r="B472" s="87"/>
      <c r="C472" s="89"/>
      <c r="D472" s="89"/>
      <c r="E472" s="89"/>
      <c r="F472" s="88"/>
      <c r="G472" s="88"/>
      <c r="H472" s="88"/>
    </row>
    <row r="473" spans="1:8" s="96" customFormat="1">
      <c r="A473" s="87"/>
      <c r="B473" s="87"/>
      <c r="C473" s="89"/>
      <c r="D473" s="89"/>
      <c r="E473" s="89"/>
      <c r="F473" s="88"/>
      <c r="G473" s="88"/>
      <c r="H473" s="88"/>
    </row>
    <row r="474" spans="1:8" s="96" customFormat="1">
      <c r="A474" s="87"/>
      <c r="B474" s="87"/>
      <c r="C474" s="89"/>
      <c r="D474" s="89"/>
      <c r="E474" s="89"/>
      <c r="F474" s="88"/>
      <c r="G474" s="88"/>
      <c r="H474" s="88"/>
    </row>
    <row r="475" spans="1:8" s="96" customFormat="1">
      <c r="A475" s="87"/>
      <c r="B475" s="87"/>
      <c r="C475" s="89"/>
      <c r="D475" s="89"/>
      <c r="E475" s="89"/>
      <c r="F475" s="88"/>
      <c r="G475" s="88"/>
      <c r="H475" s="88"/>
    </row>
    <row r="476" spans="1:8" s="96" customFormat="1">
      <c r="A476" s="87"/>
      <c r="B476" s="87"/>
      <c r="C476" s="89"/>
      <c r="D476" s="89"/>
      <c r="E476" s="89"/>
      <c r="F476" s="88"/>
      <c r="G476" s="88"/>
      <c r="H476" s="88"/>
    </row>
    <row r="477" spans="1:8" s="96" customFormat="1">
      <c r="A477" s="87"/>
      <c r="B477" s="87"/>
      <c r="C477" s="89"/>
      <c r="D477" s="89"/>
      <c r="E477" s="89"/>
      <c r="F477" s="88"/>
      <c r="G477" s="88"/>
      <c r="H477" s="88"/>
    </row>
    <row r="478" spans="1:8" s="96" customFormat="1">
      <c r="A478" s="87"/>
      <c r="B478" s="87"/>
      <c r="C478" s="89"/>
      <c r="D478" s="89"/>
      <c r="E478" s="89"/>
      <c r="F478" s="88"/>
      <c r="G478" s="88"/>
      <c r="H478" s="88"/>
    </row>
    <row r="479" spans="1:8" s="96" customFormat="1">
      <c r="A479" s="87"/>
      <c r="B479" s="87"/>
      <c r="C479" s="89"/>
      <c r="D479" s="89"/>
      <c r="E479" s="89"/>
      <c r="F479" s="88"/>
      <c r="G479" s="88"/>
      <c r="H479" s="88"/>
    </row>
    <row r="480" spans="1:8" s="96" customFormat="1">
      <c r="A480" s="87"/>
      <c r="B480" s="87"/>
      <c r="C480" s="89"/>
      <c r="D480" s="89"/>
      <c r="E480" s="89"/>
      <c r="F480" s="88"/>
      <c r="G480" s="88"/>
      <c r="H480" s="88"/>
    </row>
    <row r="481" spans="1:8" s="96" customFormat="1">
      <c r="A481" s="87"/>
      <c r="B481" s="87"/>
      <c r="C481" s="89"/>
      <c r="D481" s="89"/>
      <c r="E481" s="89"/>
      <c r="F481" s="88"/>
      <c r="G481" s="88"/>
      <c r="H481" s="88"/>
    </row>
    <row r="482" spans="1:8" s="96" customFormat="1">
      <c r="A482" s="87"/>
      <c r="B482" s="87"/>
      <c r="C482" s="89"/>
      <c r="D482" s="89"/>
      <c r="E482" s="89"/>
      <c r="F482" s="88"/>
      <c r="G482" s="88"/>
      <c r="H482" s="88"/>
    </row>
    <row r="483" spans="1:8" s="96" customFormat="1">
      <c r="A483" s="87"/>
      <c r="B483" s="87"/>
      <c r="C483" s="89"/>
      <c r="D483" s="89"/>
      <c r="E483" s="89"/>
      <c r="F483" s="88"/>
      <c r="G483" s="88"/>
      <c r="H483" s="88"/>
    </row>
    <row r="484" spans="1:8" s="96" customFormat="1">
      <c r="A484" s="87"/>
      <c r="B484" s="87"/>
      <c r="C484" s="89"/>
      <c r="D484" s="89"/>
      <c r="E484" s="89"/>
      <c r="F484" s="88"/>
      <c r="G484" s="88"/>
      <c r="H484" s="88"/>
    </row>
    <row r="485" spans="1:8" s="96" customFormat="1">
      <c r="A485" s="87"/>
      <c r="B485" s="87"/>
      <c r="C485" s="89"/>
      <c r="D485" s="89"/>
      <c r="E485" s="89"/>
      <c r="F485" s="88"/>
      <c r="G485" s="88"/>
      <c r="H485" s="88"/>
    </row>
    <row r="486" spans="1:8" s="96" customFormat="1">
      <c r="A486" s="87"/>
      <c r="B486" s="87"/>
      <c r="C486" s="89"/>
      <c r="D486" s="89"/>
      <c r="E486" s="89"/>
      <c r="F486" s="88"/>
      <c r="G486" s="88"/>
      <c r="H486" s="88"/>
    </row>
    <row r="487" spans="1:8" s="96" customFormat="1">
      <c r="A487" s="87"/>
      <c r="B487" s="87"/>
      <c r="C487" s="89"/>
      <c r="D487" s="89"/>
      <c r="E487" s="89"/>
      <c r="F487" s="88"/>
      <c r="G487" s="88"/>
      <c r="H487" s="88"/>
    </row>
    <row r="488" spans="1:8" s="96" customFormat="1">
      <c r="A488" s="87"/>
      <c r="B488" s="87"/>
      <c r="C488" s="89"/>
      <c r="D488" s="89"/>
      <c r="E488" s="89"/>
      <c r="F488" s="88"/>
      <c r="G488" s="88"/>
      <c r="H488" s="88"/>
    </row>
    <row r="489" spans="1:8" s="96" customFormat="1">
      <c r="A489" s="87"/>
      <c r="B489" s="87"/>
      <c r="C489" s="89"/>
      <c r="D489" s="89"/>
      <c r="E489" s="89"/>
      <c r="F489" s="88"/>
      <c r="G489" s="88"/>
      <c r="H489" s="88"/>
    </row>
    <row r="490" spans="1:8" s="96" customFormat="1">
      <c r="A490" s="87"/>
      <c r="B490" s="87"/>
      <c r="C490" s="89"/>
      <c r="D490" s="89"/>
      <c r="E490" s="89"/>
      <c r="F490" s="88"/>
      <c r="G490" s="88"/>
      <c r="H490" s="88"/>
    </row>
    <row r="491" spans="1:8" s="96" customFormat="1">
      <c r="A491" s="87"/>
      <c r="B491" s="87"/>
      <c r="C491" s="89"/>
      <c r="D491" s="89"/>
      <c r="E491" s="89"/>
      <c r="F491" s="88"/>
      <c r="G491" s="88"/>
      <c r="H491" s="88"/>
    </row>
    <row r="492" spans="1:8" s="96" customFormat="1">
      <c r="A492" s="87"/>
      <c r="B492" s="87"/>
      <c r="C492" s="89"/>
      <c r="D492" s="89"/>
      <c r="E492" s="89"/>
      <c r="F492" s="88"/>
      <c r="G492" s="88"/>
      <c r="H492" s="88"/>
    </row>
    <row r="493" spans="1:8" s="96" customFormat="1">
      <c r="A493" s="87"/>
      <c r="B493" s="87"/>
      <c r="C493" s="89"/>
      <c r="D493" s="89"/>
      <c r="E493" s="89"/>
      <c r="F493" s="88"/>
      <c r="G493" s="88"/>
      <c r="H493" s="88"/>
    </row>
    <row r="494" spans="1:8" s="96" customFormat="1">
      <c r="A494" s="87"/>
      <c r="B494" s="87"/>
      <c r="C494" s="89"/>
      <c r="D494" s="89"/>
      <c r="E494" s="89"/>
      <c r="F494" s="88"/>
      <c r="G494" s="88"/>
      <c r="H494" s="88"/>
    </row>
    <row r="495" spans="1:8" s="96" customFormat="1">
      <c r="A495" s="87"/>
      <c r="B495" s="87"/>
      <c r="C495" s="89"/>
      <c r="D495" s="89"/>
      <c r="E495" s="89"/>
      <c r="F495" s="88"/>
      <c r="G495" s="88"/>
      <c r="H495" s="88"/>
    </row>
    <row r="496" spans="1:8" s="96" customFormat="1">
      <c r="A496" s="87"/>
      <c r="B496" s="87"/>
      <c r="C496" s="89"/>
      <c r="D496" s="89"/>
      <c r="E496" s="89"/>
      <c r="F496" s="88"/>
      <c r="G496" s="88"/>
      <c r="H496" s="88"/>
    </row>
    <row r="497" spans="1:8" s="96" customFormat="1">
      <c r="A497" s="87"/>
      <c r="B497" s="87"/>
      <c r="C497" s="89"/>
      <c r="D497" s="89"/>
      <c r="E497" s="89"/>
      <c r="F497" s="88"/>
      <c r="G497" s="88"/>
      <c r="H497" s="88"/>
    </row>
    <row r="498" spans="1:8" s="96" customFormat="1">
      <c r="A498" s="87"/>
      <c r="B498" s="87"/>
      <c r="C498" s="89"/>
      <c r="D498" s="89"/>
      <c r="E498" s="89"/>
      <c r="F498" s="88"/>
      <c r="G498" s="88"/>
      <c r="H498" s="88"/>
    </row>
    <row r="499" spans="1:8" s="96" customFormat="1">
      <c r="A499" s="87"/>
      <c r="B499" s="87"/>
      <c r="C499" s="89"/>
      <c r="D499" s="89"/>
      <c r="E499" s="89"/>
      <c r="F499" s="88"/>
      <c r="G499" s="88"/>
      <c r="H499" s="88"/>
    </row>
    <row r="500" spans="1:8" s="96" customFormat="1">
      <c r="A500" s="87"/>
      <c r="B500" s="87"/>
      <c r="C500" s="89"/>
      <c r="D500" s="89"/>
      <c r="E500" s="89"/>
      <c r="F500" s="88"/>
      <c r="G500" s="88"/>
      <c r="H500" s="88"/>
    </row>
    <row r="501" spans="1:8" s="96" customFormat="1">
      <c r="A501" s="87"/>
      <c r="B501" s="87"/>
      <c r="C501" s="89"/>
      <c r="D501" s="89"/>
      <c r="E501" s="89"/>
      <c r="F501" s="88"/>
      <c r="G501" s="88"/>
      <c r="H501" s="88"/>
    </row>
    <row r="502" spans="1:8" s="96" customFormat="1">
      <c r="A502" s="87"/>
      <c r="B502" s="87"/>
      <c r="C502" s="89"/>
      <c r="D502" s="89"/>
      <c r="E502" s="89"/>
      <c r="F502" s="88"/>
      <c r="G502" s="88"/>
      <c r="H502" s="88"/>
    </row>
    <row r="503" spans="1:8" s="96" customFormat="1">
      <c r="A503" s="87"/>
      <c r="B503" s="87"/>
      <c r="C503" s="89"/>
      <c r="D503" s="89"/>
      <c r="E503" s="89"/>
      <c r="F503" s="88"/>
      <c r="G503" s="88"/>
      <c r="H503" s="88"/>
    </row>
    <row r="504" spans="1:8" s="96" customFormat="1">
      <c r="A504" s="87"/>
      <c r="B504" s="87"/>
      <c r="C504" s="89"/>
      <c r="D504" s="89"/>
      <c r="E504" s="89"/>
      <c r="F504" s="88"/>
      <c r="G504" s="88"/>
      <c r="H504" s="88"/>
    </row>
    <row r="505" spans="1:8" s="96" customFormat="1">
      <c r="A505" s="87"/>
      <c r="B505" s="87"/>
      <c r="C505" s="89"/>
      <c r="D505" s="89"/>
      <c r="E505" s="89"/>
      <c r="F505" s="88"/>
      <c r="G505" s="88"/>
      <c r="H505" s="88"/>
    </row>
    <row r="506" spans="1:8" s="96" customFormat="1">
      <c r="A506" s="87"/>
      <c r="B506" s="87"/>
      <c r="C506" s="89"/>
      <c r="D506" s="89"/>
      <c r="E506" s="89"/>
      <c r="F506" s="88"/>
      <c r="G506" s="88"/>
      <c r="H506" s="88"/>
    </row>
    <row r="507" spans="1:8" s="96" customFormat="1">
      <c r="A507" s="87"/>
      <c r="B507" s="87"/>
      <c r="C507" s="89"/>
      <c r="D507" s="89"/>
      <c r="E507" s="89"/>
      <c r="F507" s="88"/>
      <c r="G507" s="88"/>
      <c r="H507" s="88"/>
    </row>
    <row r="508" spans="1:8" s="96" customFormat="1">
      <c r="A508" s="87"/>
      <c r="B508" s="87"/>
      <c r="C508" s="89"/>
      <c r="D508" s="89"/>
      <c r="E508" s="89"/>
      <c r="F508" s="88"/>
      <c r="G508" s="88"/>
      <c r="H508" s="88"/>
    </row>
    <row r="509" spans="1:8" s="96" customFormat="1">
      <c r="A509" s="87"/>
      <c r="B509" s="87"/>
      <c r="C509" s="89"/>
      <c r="D509" s="89"/>
      <c r="E509" s="89"/>
      <c r="F509" s="88"/>
      <c r="G509" s="88"/>
      <c r="H509" s="88"/>
    </row>
    <row r="510" spans="1:8" s="96" customFormat="1">
      <c r="A510" s="87"/>
      <c r="B510" s="87"/>
      <c r="C510" s="89"/>
      <c r="D510" s="89"/>
      <c r="E510" s="89"/>
      <c r="F510" s="88"/>
      <c r="G510" s="88"/>
      <c r="H510" s="88"/>
    </row>
    <row r="511" spans="1:8" s="96" customFormat="1">
      <c r="A511" s="87"/>
      <c r="B511" s="87"/>
      <c r="C511" s="89"/>
      <c r="D511" s="89"/>
      <c r="E511" s="89"/>
      <c r="F511" s="88"/>
      <c r="G511" s="88"/>
      <c r="H511" s="88"/>
    </row>
    <row r="512" spans="1:8" s="96" customFormat="1">
      <c r="A512" s="87"/>
      <c r="B512" s="87"/>
      <c r="C512" s="89"/>
      <c r="D512" s="89"/>
      <c r="E512" s="89"/>
      <c r="F512" s="88"/>
      <c r="G512" s="88"/>
      <c r="H512" s="88"/>
    </row>
    <row r="513" spans="1:8" s="96" customFormat="1">
      <c r="A513" s="87"/>
      <c r="B513" s="87"/>
      <c r="C513" s="89"/>
      <c r="D513" s="89"/>
      <c r="E513" s="89"/>
      <c r="F513" s="88"/>
      <c r="G513" s="88"/>
      <c r="H513" s="88"/>
    </row>
    <row r="514" spans="1:8" s="96" customFormat="1">
      <c r="A514" s="87"/>
      <c r="B514" s="87"/>
      <c r="C514" s="89"/>
      <c r="D514" s="89"/>
      <c r="E514" s="89"/>
      <c r="F514" s="88"/>
      <c r="G514" s="88"/>
      <c r="H514" s="88"/>
    </row>
    <row r="515" spans="1:8" s="96" customFormat="1">
      <c r="A515" s="87"/>
      <c r="B515" s="87"/>
      <c r="C515" s="89"/>
      <c r="D515" s="89"/>
      <c r="E515" s="89"/>
      <c r="F515" s="88"/>
      <c r="G515" s="88"/>
      <c r="H515" s="88"/>
    </row>
    <row r="516" spans="1:8" s="96" customFormat="1">
      <c r="A516" s="87"/>
      <c r="B516" s="87"/>
      <c r="C516" s="89"/>
      <c r="D516" s="89"/>
      <c r="E516" s="89"/>
      <c r="F516" s="88"/>
      <c r="G516" s="88"/>
      <c r="H516" s="88"/>
    </row>
    <row r="517" spans="1:8" s="96" customFormat="1">
      <c r="A517" s="87"/>
      <c r="B517" s="87"/>
      <c r="C517" s="89"/>
      <c r="D517" s="89"/>
      <c r="E517" s="89"/>
      <c r="F517" s="88"/>
      <c r="G517" s="88"/>
      <c r="H517" s="88"/>
    </row>
    <row r="518" spans="1:8" s="96" customFormat="1">
      <c r="A518" s="87"/>
      <c r="B518" s="87"/>
      <c r="C518" s="89"/>
      <c r="D518" s="89"/>
      <c r="E518" s="89"/>
      <c r="F518" s="88"/>
      <c r="G518" s="88"/>
      <c r="H518" s="88"/>
    </row>
    <row r="519" spans="1:8" s="96" customFormat="1">
      <c r="A519" s="87"/>
      <c r="B519" s="87"/>
      <c r="C519" s="89"/>
      <c r="D519" s="89"/>
      <c r="E519" s="89"/>
      <c r="F519" s="88"/>
      <c r="G519" s="88"/>
      <c r="H519" s="88"/>
    </row>
    <row r="520" spans="1:8" s="96" customFormat="1">
      <c r="A520" s="87"/>
      <c r="B520" s="87"/>
      <c r="C520" s="89"/>
      <c r="D520" s="89"/>
      <c r="E520" s="89"/>
      <c r="F520" s="88"/>
      <c r="G520" s="88"/>
      <c r="H520" s="88"/>
    </row>
    <row r="521" spans="1:8" s="96" customFormat="1">
      <c r="A521" s="87"/>
      <c r="B521" s="87"/>
      <c r="C521" s="89"/>
      <c r="D521" s="89"/>
      <c r="E521" s="89"/>
      <c r="F521" s="88"/>
      <c r="G521" s="88"/>
      <c r="H521" s="88"/>
    </row>
    <row r="522" spans="1:8" s="96" customFormat="1">
      <c r="A522" s="87"/>
      <c r="B522" s="87"/>
      <c r="C522" s="89"/>
      <c r="D522" s="89"/>
      <c r="E522" s="89"/>
      <c r="F522" s="88"/>
      <c r="G522" s="88"/>
      <c r="H522" s="88"/>
    </row>
    <row r="523" spans="1:8" s="96" customFormat="1">
      <c r="A523" s="87"/>
      <c r="B523" s="87"/>
      <c r="C523" s="89"/>
      <c r="D523" s="89"/>
      <c r="E523" s="89"/>
      <c r="F523" s="88"/>
      <c r="G523" s="88"/>
      <c r="H523" s="88"/>
    </row>
    <row r="524" spans="1:8" s="96" customFormat="1">
      <c r="A524" s="87"/>
      <c r="B524" s="87"/>
      <c r="C524" s="89"/>
      <c r="D524" s="89"/>
      <c r="E524" s="89"/>
      <c r="F524" s="88"/>
      <c r="G524" s="88"/>
      <c r="H524" s="88"/>
    </row>
    <row r="525" spans="1:8" s="96" customFormat="1">
      <c r="A525" s="87"/>
      <c r="B525" s="87"/>
      <c r="C525" s="89"/>
      <c r="D525" s="89"/>
      <c r="E525" s="89"/>
      <c r="F525" s="88"/>
      <c r="G525" s="88"/>
      <c r="H525" s="88"/>
    </row>
    <row r="526" spans="1:8" s="96" customFormat="1">
      <c r="A526" s="87"/>
      <c r="B526" s="87"/>
      <c r="C526" s="89"/>
      <c r="D526" s="89"/>
      <c r="E526" s="89"/>
      <c r="F526" s="88"/>
      <c r="G526" s="88"/>
      <c r="H526" s="88"/>
    </row>
    <row r="527" spans="1:8" s="96" customFormat="1">
      <c r="A527" s="87"/>
      <c r="B527" s="87"/>
      <c r="C527" s="89"/>
      <c r="D527" s="89"/>
      <c r="E527" s="89"/>
      <c r="F527" s="88"/>
      <c r="G527" s="88"/>
      <c r="H527" s="88"/>
    </row>
    <row r="528" spans="1:8" s="96" customFormat="1">
      <c r="A528" s="87"/>
      <c r="B528" s="87"/>
      <c r="C528" s="89"/>
      <c r="D528" s="89"/>
      <c r="E528" s="89"/>
      <c r="F528" s="88"/>
      <c r="G528" s="88"/>
      <c r="H528" s="88"/>
    </row>
    <row r="529" spans="1:8" s="96" customFormat="1">
      <c r="A529" s="87"/>
      <c r="B529" s="87"/>
      <c r="C529" s="89"/>
      <c r="D529" s="89"/>
      <c r="E529" s="89"/>
      <c r="F529" s="88"/>
      <c r="G529" s="88"/>
      <c r="H529" s="88"/>
    </row>
    <row r="530" spans="1:8" s="96" customFormat="1">
      <c r="A530" s="87"/>
      <c r="B530" s="87"/>
      <c r="C530" s="89"/>
      <c r="D530" s="89"/>
      <c r="E530" s="89"/>
      <c r="F530" s="88"/>
      <c r="G530" s="88"/>
      <c r="H530" s="88"/>
    </row>
    <row r="531" spans="1:8" s="96" customFormat="1">
      <c r="A531" s="87"/>
      <c r="B531" s="87"/>
      <c r="C531" s="89"/>
      <c r="D531" s="89"/>
      <c r="E531" s="89"/>
      <c r="F531" s="88"/>
      <c r="G531" s="88"/>
      <c r="H531" s="88"/>
    </row>
    <row r="532" spans="1:8" s="96" customFormat="1">
      <c r="A532" s="87"/>
      <c r="B532" s="87"/>
      <c r="C532" s="89"/>
      <c r="D532" s="89"/>
      <c r="E532" s="89"/>
      <c r="F532" s="88"/>
      <c r="G532" s="88"/>
      <c r="H532" s="88"/>
    </row>
    <row r="533" spans="1:8" s="96" customFormat="1">
      <c r="A533" s="87"/>
      <c r="B533" s="87"/>
      <c r="C533" s="89"/>
      <c r="D533" s="89"/>
      <c r="E533" s="89"/>
      <c r="F533" s="88"/>
      <c r="G533" s="88"/>
      <c r="H533" s="88"/>
    </row>
    <row r="534" spans="1:8" s="96" customFormat="1">
      <c r="A534" s="87"/>
      <c r="B534" s="87"/>
      <c r="C534" s="89"/>
      <c r="D534" s="89"/>
      <c r="E534" s="89"/>
      <c r="F534" s="88"/>
      <c r="G534" s="88"/>
      <c r="H534" s="88"/>
    </row>
    <row r="535" spans="1:8" s="96" customFormat="1">
      <c r="A535" s="87"/>
      <c r="B535" s="87"/>
      <c r="C535" s="89"/>
      <c r="D535" s="89"/>
      <c r="E535" s="89"/>
      <c r="F535" s="88"/>
      <c r="G535" s="88"/>
      <c r="H535" s="88"/>
    </row>
    <row r="536" spans="1:8" s="96" customFormat="1">
      <c r="A536" s="87"/>
      <c r="B536" s="87"/>
      <c r="C536" s="89"/>
      <c r="D536" s="89"/>
      <c r="E536" s="89"/>
      <c r="F536" s="88"/>
      <c r="G536" s="88"/>
      <c r="H536" s="88"/>
    </row>
    <row r="537" spans="1:8" s="96" customFormat="1">
      <c r="A537" s="87"/>
      <c r="B537" s="87"/>
      <c r="C537" s="89"/>
      <c r="D537" s="89"/>
      <c r="E537" s="89"/>
      <c r="F537" s="88"/>
      <c r="G537" s="88"/>
      <c r="H537" s="88"/>
    </row>
    <row r="538" spans="1:8" s="96" customFormat="1">
      <c r="A538" s="87"/>
      <c r="B538" s="87"/>
      <c r="C538" s="89"/>
      <c r="D538" s="89"/>
      <c r="E538" s="89"/>
      <c r="F538" s="88"/>
      <c r="G538" s="88"/>
      <c r="H538" s="88"/>
    </row>
    <row r="539" spans="1:8" s="96" customFormat="1">
      <c r="A539" s="87"/>
      <c r="B539" s="87"/>
      <c r="C539" s="89"/>
      <c r="D539" s="89"/>
      <c r="E539" s="89"/>
      <c r="F539" s="88"/>
      <c r="G539" s="88"/>
      <c r="H539" s="88"/>
    </row>
    <row r="540" spans="1:8" s="96" customFormat="1">
      <c r="A540" s="87"/>
      <c r="B540" s="87"/>
      <c r="C540" s="89"/>
      <c r="D540" s="89"/>
      <c r="E540" s="89"/>
      <c r="F540" s="88"/>
      <c r="G540" s="88"/>
      <c r="H540" s="88"/>
    </row>
    <row r="541" spans="1:8" s="96" customFormat="1">
      <c r="A541" s="87"/>
      <c r="B541" s="87"/>
      <c r="C541" s="89"/>
      <c r="D541" s="89"/>
      <c r="E541" s="89"/>
      <c r="F541" s="88"/>
      <c r="G541" s="88"/>
      <c r="H541" s="88"/>
    </row>
    <row r="542" spans="1:8" s="96" customFormat="1">
      <c r="A542" s="87"/>
      <c r="B542" s="87"/>
      <c r="C542" s="89"/>
      <c r="D542" s="89"/>
      <c r="E542" s="89"/>
      <c r="F542" s="88"/>
      <c r="G542" s="88"/>
      <c r="H542" s="88"/>
    </row>
    <row r="543" spans="1:8" s="96" customFormat="1">
      <c r="A543" s="87"/>
      <c r="B543" s="87"/>
      <c r="C543" s="89"/>
      <c r="D543" s="89"/>
      <c r="E543" s="89"/>
      <c r="F543" s="88"/>
      <c r="G543" s="88"/>
      <c r="H543" s="88"/>
    </row>
    <row r="544" spans="1:8" s="96" customFormat="1">
      <c r="A544" s="87"/>
      <c r="B544" s="87"/>
      <c r="C544" s="89"/>
      <c r="D544" s="89"/>
      <c r="E544" s="89"/>
      <c r="F544" s="88"/>
      <c r="G544" s="88"/>
      <c r="H544" s="88"/>
    </row>
    <row r="545" spans="1:8" s="96" customFormat="1">
      <c r="A545" s="87"/>
      <c r="B545" s="87"/>
      <c r="C545" s="89"/>
      <c r="D545" s="89"/>
      <c r="E545" s="89"/>
      <c r="F545" s="88"/>
      <c r="G545" s="88"/>
      <c r="H545" s="88"/>
    </row>
    <row r="546" spans="1:8" s="96" customFormat="1">
      <c r="A546" s="87"/>
      <c r="B546" s="87"/>
      <c r="C546" s="89"/>
      <c r="D546" s="89"/>
      <c r="E546" s="89"/>
      <c r="F546" s="88"/>
      <c r="G546" s="88"/>
      <c r="H546" s="88"/>
    </row>
    <row r="547" spans="1:8" s="96" customFormat="1">
      <c r="A547" s="87"/>
      <c r="B547" s="87"/>
      <c r="C547" s="89"/>
      <c r="D547" s="89"/>
      <c r="E547" s="89"/>
      <c r="F547" s="88"/>
      <c r="G547" s="88"/>
      <c r="H547" s="88"/>
    </row>
    <row r="548" spans="1:8" s="96" customFormat="1">
      <c r="A548" s="87"/>
      <c r="B548" s="87"/>
      <c r="C548" s="89"/>
      <c r="D548" s="89"/>
      <c r="E548" s="89"/>
      <c r="F548" s="88"/>
      <c r="G548" s="88"/>
      <c r="H548" s="88"/>
    </row>
    <row r="549" spans="1:8" s="96" customFormat="1">
      <c r="A549" s="87"/>
      <c r="B549" s="87"/>
      <c r="C549" s="89"/>
      <c r="D549" s="89"/>
      <c r="E549" s="89"/>
      <c r="F549" s="88"/>
      <c r="G549" s="88"/>
      <c r="H549" s="88"/>
    </row>
    <row r="550" spans="1:8" s="96" customFormat="1">
      <c r="A550" s="87"/>
      <c r="B550" s="87"/>
      <c r="C550" s="89"/>
      <c r="D550" s="89"/>
      <c r="E550" s="89"/>
      <c r="F550" s="88"/>
      <c r="G550" s="88"/>
      <c r="H550" s="88"/>
    </row>
    <row r="551" spans="1:8" s="96" customFormat="1">
      <c r="A551" s="87"/>
      <c r="B551" s="87"/>
      <c r="C551" s="89"/>
      <c r="D551" s="89"/>
      <c r="E551" s="89"/>
      <c r="F551" s="88"/>
      <c r="G551" s="88"/>
      <c r="H551" s="88"/>
    </row>
    <row r="552" spans="1:8" s="96" customFormat="1">
      <c r="A552" s="87"/>
      <c r="B552" s="87"/>
      <c r="C552" s="89"/>
      <c r="D552" s="89"/>
      <c r="E552" s="89"/>
      <c r="F552" s="88"/>
      <c r="G552" s="88"/>
      <c r="H552" s="88"/>
    </row>
    <row r="553" spans="1:8" s="96" customFormat="1">
      <c r="A553" s="87"/>
      <c r="B553" s="87"/>
      <c r="C553" s="89"/>
      <c r="D553" s="89"/>
      <c r="E553" s="89"/>
      <c r="F553" s="88"/>
      <c r="G553" s="88"/>
      <c r="H553" s="88"/>
    </row>
    <row r="554" spans="1:8" s="96" customFormat="1">
      <c r="A554" s="87"/>
      <c r="B554" s="87"/>
      <c r="C554" s="89"/>
      <c r="D554" s="89"/>
      <c r="E554" s="89"/>
      <c r="F554" s="88"/>
      <c r="G554" s="88"/>
      <c r="H554" s="88"/>
    </row>
    <row r="555" spans="1:8" s="96" customFormat="1">
      <c r="A555" s="87"/>
      <c r="B555" s="87"/>
      <c r="C555" s="89"/>
      <c r="D555" s="89"/>
      <c r="E555" s="89"/>
      <c r="F555" s="88"/>
      <c r="G555" s="88"/>
      <c r="H555" s="88"/>
    </row>
    <row r="556" spans="1:8" s="96" customFormat="1">
      <c r="A556" s="87"/>
      <c r="B556" s="87"/>
      <c r="C556" s="89"/>
      <c r="D556" s="89"/>
      <c r="E556" s="89"/>
      <c r="F556" s="88"/>
      <c r="G556" s="88"/>
      <c r="H556" s="88"/>
    </row>
    <row r="557" spans="1:8" s="96" customFormat="1">
      <c r="A557" s="87"/>
      <c r="B557" s="87"/>
      <c r="C557" s="89"/>
      <c r="D557" s="89"/>
      <c r="E557" s="89"/>
      <c r="F557" s="88"/>
      <c r="G557" s="88"/>
      <c r="H557" s="88"/>
    </row>
    <row r="558" spans="1:8" s="96" customFormat="1">
      <c r="A558" s="87"/>
      <c r="B558" s="87"/>
      <c r="C558" s="89"/>
      <c r="D558" s="89"/>
      <c r="E558" s="89"/>
      <c r="F558" s="88"/>
      <c r="G558" s="88"/>
      <c r="H558" s="88"/>
    </row>
    <row r="559" spans="1:8" s="96" customFormat="1">
      <c r="A559" s="87"/>
      <c r="B559" s="87"/>
      <c r="C559" s="89"/>
      <c r="D559" s="89"/>
      <c r="E559" s="89"/>
      <c r="F559" s="88"/>
      <c r="G559" s="88"/>
      <c r="H559" s="88"/>
    </row>
    <row r="560" spans="1:8" s="96" customFormat="1">
      <c r="A560" s="87"/>
      <c r="B560" s="87"/>
      <c r="C560" s="89"/>
      <c r="D560" s="89"/>
      <c r="E560" s="89"/>
      <c r="F560" s="88"/>
      <c r="G560" s="88"/>
      <c r="H560" s="88"/>
    </row>
    <row r="561" spans="1:8" s="96" customFormat="1">
      <c r="A561" s="87"/>
      <c r="B561" s="87"/>
      <c r="C561" s="89"/>
      <c r="D561" s="89"/>
      <c r="E561" s="89"/>
      <c r="F561" s="88"/>
      <c r="G561" s="88"/>
      <c r="H561" s="88"/>
    </row>
    <row r="562" spans="1:8" s="96" customFormat="1">
      <c r="A562" s="87"/>
      <c r="B562" s="87"/>
      <c r="C562" s="89"/>
      <c r="D562" s="89"/>
      <c r="E562" s="89"/>
      <c r="F562" s="88"/>
      <c r="G562" s="88"/>
      <c r="H562" s="88"/>
    </row>
    <row r="563" spans="1:8" s="96" customFormat="1">
      <c r="A563" s="87"/>
      <c r="B563" s="87"/>
      <c r="C563" s="89"/>
      <c r="D563" s="89"/>
      <c r="E563" s="89"/>
      <c r="F563" s="88"/>
      <c r="G563" s="88"/>
      <c r="H563" s="88"/>
    </row>
    <row r="564" spans="1:8" s="96" customFormat="1">
      <c r="A564" s="87"/>
      <c r="B564" s="87"/>
      <c r="C564" s="89"/>
      <c r="D564" s="89"/>
      <c r="E564" s="89"/>
      <c r="F564" s="88"/>
      <c r="G564" s="88"/>
      <c r="H564" s="88"/>
    </row>
    <row r="565" spans="1:8" s="96" customFormat="1">
      <c r="A565" s="87"/>
      <c r="B565" s="87"/>
      <c r="C565" s="89"/>
      <c r="D565" s="89"/>
      <c r="E565" s="89"/>
      <c r="F565" s="88"/>
      <c r="G565" s="88"/>
      <c r="H565" s="88"/>
    </row>
    <row r="566" spans="1:8" s="96" customFormat="1">
      <c r="A566" s="87"/>
      <c r="B566" s="87"/>
      <c r="C566" s="89"/>
      <c r="D566" s="89"/>
      <c r="E566" s="89"/>
      <c r="F566" s="88"/>
      <c r="G566" s="88"/>
      <c r="H566" s="88"/>
    </row>
    <row r="567" spans="1:8" s="96" customFormat="1">
      <c r="A567" s="87"/>
      <c r="B567" s="87"/>
      <c r="C567" s="89"/>
      <c r="D567" s="89"/>
      <c r="E567" s="89"/>
      <c r="F567" s="88"/>
      <c r="G567" s="88"/>
      <c r="H567" s="88"/>
    </row>
    <row r="568" spans="1:8" s="96" customFormat="1">
      <c r="A568" s="87"/>
      <c r="B568" s="87"/>
      <c r="C568" s="89"/>
      <c r="D568" s="89"/>
      <c r="E568" s="89"/>
      <c r="F568" s="88"/>
      <c r="G568" s="88"/>
      <c r="H568" s="88"/>
    </row>
    <row r="569" spans="1:8" s="96" customFormat="1">
      <c r="A569" s="87"/>
      <c r="B569" s="87"/>
      <c r="C569" s="89"/>
      <c r="D569" s="89"/>
      <c r="E569" s="89"/>
      <c r="F569" s="88"/>
      <c r="G569" s="88"/>
      <c r="H569" s="88"/>
    </row>
    <row r="570" spans="1:8" s="96" customFormat="1">
      <c r="A570" s="87"/>
      <c r="B570" s="87"/>
      <c r="C570" s="89"/>
      <c r="D570" s="89"/>
      <c r="E570" s="89"/>
      <c r="F570" s="88"/>
      <c r="G570" s="88"/>
      <c r="H570" s="88"/>
    </row>
    <row r="571" spans="1:8" s="96" customFormat="1">
      <c r="A571" s="87"/>
      <c r="B571" s="87"/>
      <c r="C571" s="89"/>
      <c r="D571" s="89"/>
      <c r="E571" s="89"/>
      <c r="F571" s="88"/>
      <c r="G571" s="88"/>
      <c r="H571" s="88"/>
    </row>
    <row r="572" spans="1:8" s="96" customFormat="1">
      <c r="A572" s="87"/>
      <c r="B572" s="87"/>
      <c r="C572" s="89"/>
      <c r="D572" s="89"/>
      <c r="E572" s="89"/>
      <c r="F572" s="88"/>
      <c r="G572" s="88"/>
      <c r="H572" s="88"/>
    </row>
    <row r="573" spans="1:8" s="96" customFormat="1">
      <c r="A573" s="87"/>
      <c r="B573" s="87"/>
      <c r="C573" s="89"/>
      <c r="D573" s="89"/>
      <c r="E573" s="89"/>
      <c r="F573" s="88"/>
      <c r="G573" s="88"/>
      <c r="H573" s="88"/>
    </row>
    <row r="574" spans="1:8" s="96" customFormat="1">
      <c r="A574" s="87"/>
      <c r="B574" s="87"/>
      <c r="C574" s="89"/>
      <c r="D574" s="89"/>
      <c r="E574" s="89"/>
      <c r="F574" s="88"/>
      <c r="G574" s="88"/>
      <c r="H574" s="88"/>
    </row>
    <row r="575" spans="1:8" s="96" customFormat="1">
      <c r="A575" s="87"/>
      <c r="B575" s="87"/>
      <c r="C575" s="89"/>
      <c r="D575" s="89"/>
      <c r="E575" s="89"/>
      <c r="F575" s="88"/>
      <c r="G575" s="88"/>
      <c r="H575" s="88"/>
    </row>
    <row r="576" spans="1:8" s="96" customFormat="1">
      <c r="A576" s="87"/>
      <c r="B576" s="87"/>
      <c r="C576" s="89"/>
      <c r="D576" s="89"/>
      <c r="E576" s="89"/>
      <c r="F576" s="88"/>
      <c r="G576" s="88"/>
      <c r="H576" s="88"/>
    </row>
    <row r="577" spans="1:8" s="96" customFormat="1">
      <c r="A577" s="87"/>
      <c r="B577" s="87"/>
      <c r="C577" s="89"/>
      <c r="D577" s="89"/>
      <c r="E577" s="89"/>
      <c r="F577" s="88"/>
      <c r="G577" s="88"/>
      <c r="H577" s="88"/>
    </row>
    <row r="578" spans="1:8" s="96" customFormat="1">
      <c r="A578" s="87"/>
      <c r="B578" s="87"/>
      <c r="C578" s="89"/>
      <c r="D578" s="89"/>
      <c r="E578" s="89"/>
      <c r="F578" s="88"/>
      <c r="G578" s="88"/>
      <c r="H578" s="88"/>
    </row>
    <row r="579" spans="1:8" s="96" customFormat="1">
      <c r="A579" s="87"/>
      <c r="B579" s="87"/>
      <c r="C579" s="89"/>
      <c r="D579" s="89"/>
      <c r="E579" s="89"/>
      <c r="F579" s="88"/>
      <c r="G579" s="88"/>
      <c r="H579" s="88"/>
    </row>
    <row r="580" spans="1:8" s="96" customFormat="1">
      <c r="A580" s="87"/>
      <c r="B580" s="87"/>
      <c r="C580" s="89"/>
      <c r="D580" s="89"/>
      <c r="E580" s="89"/>
      <c r="F580" s="88"/>
      <c r="G580" s="88"/>
      <c r="H580" s="88"/>
    </row>
    <row r="581" spans="1:8" s="96" customFormat="1">
      <c r="A581" s="87"/>
      <c r="B581" s="87"/>
      <c r="C581" s="89"/>
      <c r="D581" s="89"/>
      <c r="E581" s="89"/>
      <c r="F581" s="88"/>
      <c r="G581" s="88"/>
      <c r="H581" s="88"/>
    </row>
    <row r="582" spans="1:8" s="96" customFormat="1">
      <c r="A582" s="87"/>
      <c r="B582" s="87"/>
      <c r="C582" s="89"/>
      <c r="D582" s="89"/>
      <c r="E582" s="89"/>
      <c r="F582" s="88"/>
      <c r="G582" s="88"/>
      <c r="H582" s="88"/>
    </row>
    <row r="583" spans="1:8" s="96" customFormat="1">
      <c r="A583" s="87"/>
      <c r="B583" s="87"/>
      <c r="C583" s="89"/>
      <c r="D583" s="89"/>
      <c r="E583" s="89"/>
      <c r="F583" s="88"/>
      <c r="G583" s="88"/>
      <c r="H583" s="88"/>
    </row>
    <row r="584" spans="1:8" s="96" customFormat="1">
      <c r="A584" s="87"/>
      <c r="B584" s="87"/>
      <c r="C584" s="89"/>
      <c r="D584" s="89"/>
      <c r="E584" s="89"/>
      <c r="F584" s="88"/>
      <c r="G584" s="88"/>
      <c r="H584" s="88"/>
    </row>
    <row r="585" spans="1:8" s="96" customFormat="1">
      <c r="A585" s="87"/>
      <c r="B585" s="87"/>
      <c r="C585" s="89"/>
      <c r="D585" s="89"/>
      <c r="E585" s="89"/>
      <c r="F585" s="88"/>
      <c r="G585" s="88"/>
      <c r="H585" s="88"/>
    </row>
    <row r="586" spans="1:8" s="96" customFormat="1">
      <c r="A586" s="87"/>
      <c r="B586" s="87"/>
      <c r="C586" s="89"/>
      <c r="D586" s="89"/>
      <c r="E586" s="89"/>
      <c r="F586" s="88"/>
      <c r="G586" s="88"/>
      <c r="H586" s="88"/>
    </row>
    <row r="587" spans="1:8" s="96" customFormat="1">
      <c r="A587" s="87"/>
      <c r="B587" s="87"/>
      <c r="C587" s="89"/>
      <c r="D587" s="89"/>
      <c r="E587" s="89"/>
      <c r="F587" s="88"/>
      <c r="G587" s="88"/>
      <c r="H587" s="88"/>
    </row>
    <row r="588" spans="1:8" s="96" customFormat="1">
      <c r="A588" s="87"/>
      <c r="B588" s="87"/>
      <c r="C588" s="89"/>
      <c r="D588" s="89"/>
      <c r="E588" s="89"/>
      <c r="F588" s="88"/>
      <c r="G588" s="88"/>
      <c r="H588" s="88"/>
    </row>
    <row r="589" spans="1:8" s="96" customFormat="1">
      <c r="A589" s="87"/>
      <c r="B589" s="87"/>
      <c r="C589" s="89"/>
      <c r="D589" s="89"/>
      <c r="E589" s="89"/>
      <c r="F589" s="88"/>
      <c r="G589" s="88"/>
      <c r="H589" s="88"/>
    </row>
    <row r="590" spans="1:8" s="96" customFormat="1">
      <c r="A590" s="87"/>
      <c r="B590" s="87"/>
      <c r="C590" s="89"/>
      <c r="D590" s="89"/>
      <c r="E590" s="89"/>
      <c r="F590" s="88"/>
      <c r="G590" s="88"/>
      <c r="H590" s="88"/>
    </row>
    <row r="591" spans="1:8" s="96" customFormat="1">
      <c r="A591" s="87"/>
      <c r="B591" s="87"/>
      <c r="C591" s="89"/>
      <c r="D591" s="89"/>
      <c r="E591" s="89"/>
      <c r="F591" s="88"/>
      <c r="G591" s="88"/>
      <c r="H591" s="88"/>
    </row>
    <row r="592" spans="1:8" s="96" customFormat="1">
      <c r="A592" s="87"/>
      <c r="B592" s="87"/>
      <c r="C592" s="89"/>
      <c r="D592" s="89"/>
      <c r="E592" s="89"/>
      <c r="F592" s="88"/>
      <c r="G592" s="88"/>
      <c r="H592" s="88"/>
    </row>
    <row r="593" spans="1:8" s="96" customFormat="1">
      <c r="A593" s="87"/>
      <c r="B593" s="87"/>
      <c r="C593" s="89"/>
      <c r="D593" s="89"/>
      <c r="E593" s="89"/>
      <c r="F593" s="88"/>
      <c r="G593" s="88"/>
      <c r="H593" s="88"/>
    </row>
    <row r="594" spans="1:8" s="96" customFormat="1">
      <c r="A594" s="87"/>
      <c r="B594" s="87"/>
      <c r="C594" s="89"/>
      <c r="D594" s="89"/>
      <c r="E594" s="89"/>
      <c r="F594" s="88"/>
      <c r="G594" s="88"/>
      <c r="H594" s="88"/>
    </row>
    <row r="595" spans="1:8" s="96" customFormat="1">
      <c r="A595" s="87"/>
      <c r="B595" s="87"/>
      <c r="C595" s="89"/>
      <c r="D595" s="89"/>
      <c r="E595" s="89"/>
      <c r="F595" s="88"/>
      <c r="G595" s="88"/>
      <c r="H595" s="88"/>
    </row>
    <row r="596" spans="1:8" s="96" customFormat="1">
      <c r="A596" s="87"/>
      <c r="B596" s="87"/>
      <c r="C596" s="89"/>
      <c r="D596" s="89"/>
      <c r="E596" s="89"/>
      <c r="F596" s="88"/>
      <c r="G596" s="88"/>
      <c r="H596" s="88"/>
    </row>
    <row r="597" spans="1:8" s="96" customFormat="1">
      <c r="A597" s="87"/>
      <c r="B597" s="87"/>
      <c r="C597" s="89"/>
      <c r="D597" s="89"/>
      <c r="E597" s="89"/>
      <c r="F597" s="88"/>
      <c r="G597" s="88"/>
      <c r="H597" s="88"/>
    </row>
    <row r="598" spans="1:8" s="96" customFormat="1">
      <c r="A598" s="87"/>
      <c r="B598" s="87"/>
      <c r="C598" s="89"/>
      <c r="D598" s="89"/>
      <c r="E598" s="89"/>
      <c r="F598" s="88"/>
      <c r="G598" s="88"/>
      <c r="H598" s="88"/>
    </row>
    <row r="599" spans="1:8" s="96" customFormat="1">
      <c r="A599" s="87"/>
      <c r="B599" s="87"/>
      <c r="C599" s="89"/>
      <c r="D599" s="89"/>
      <c r="E599" s="89"/>
      <c r="F599" s="88"/>
      <c r="G599" s="88"/>
      <c r="H599" s="88"/>
    </row>
    <row r="600" spans="1:8" s="96" customFormat="1">
      <c r="A600" s="87"/>
      <c r="B600" s="87"/>
      <c r="C600" s="89"/>
      <c r="D600" s="89"/>
      <c r="E600" s="89"/>
      <c r="F600" s="88"/>
      <c r="G600" s="88"/>
      <c r="H600" s="88"/>
    </row>
    <row r="601" spans="1:8" s="96" customFormat="1">
      <c r="A601" s="87"/>
      <c r="B601" s="87"/>
      <c r="C601" s="89"/>
      <c r="D601" s="89"/>
      <c r="E601" s="89"/>
      <c r="F601" s="88"/>
      <c r="G601" s="88"/>
      <c r="H601" s="88"/>
    </row>
    <row r="602" spans="1:8" s="96" customFormat="1">
      <c r="A602" s="87"/>
      <c r="B602" s="87"/>
      <c r="C602" s="89"/>
      <c r="D602" s="89"/>
      <c r="E602" s="89"/>
      <c r="F602" s="88"/>
      <c r="G602" s="88"/>
      <c r="H602" s="88"/>
    </row>
    <row r="603" spans="1:8" s="96" customFormat="1">
      <c r="A603" s="87"/>
      <c r="B603" s="87"/>
      <c r="C603" s="89"/>
      <c r="D603" s="89"/>
      <c r="E603" s="89"/>
      <c r="F603" s="88"/>
      <c r="G603" s="88"/>
      <c r="H603" s="88"/>
    </row>
    <row r="604" spans="1:8" s="96" customFormat="1">
      <c r="A604" s="87"/>
      <c r="B604" s="87"/>
      <c r="C604" s="89"/>
      <c r="D604" s="89"/>
      <c r="E604" s="89"/>
      <c r="F604" s="88"/>
      <c r="G604" s="88"/>
      <c r="H604" s="88"/>
    </row>
    <row r="605" spans="1:8" s="96" customFormat="1">
      <c r="A605" s="87"/>
      <c r="B605" s="87"/>
      <c r="C605" s="89"/>
      <c r="D605" s="89"/>
      <c r="E605" s="89"/>
      <c r="F605" s="88"/>
      <c r="G605" s="88"/>
      <c r="H605" s="88"/>
    </row>
    <row r="606" spans="1:8" s="96" customFormat="1">
      <c r="A606" s="87"/>
      <c r="B606" s="87"/>
      <c r="C606" s="89"/>
      <c r="D606" s="89"/>
      <c r="E606" s="89"/>
      <c r="F606" s="88"/>
      <c r="G606" s="88"/>
      <c r="H606" s="88"/>
    </row>
    <row r="607" spans="1:8" s="96" customFormat="1">
      <c r="A607" s="87"/>
      <c r="B607" s="87"/>
      <c r="C607" s="89"/>
      <c r="D607" s="89"/>
      <c r="E607" s="89"/>
      <c r="F607" s="88"/>
      <c r="G607" s="88"/>
      <c r="H607" s="88"/>
    </row>
    <row r="608" spans="1:8" s="96" customFormat="1">
      <c r="A608" s="87"/>
      <c r="B608" s="87"/>
      <c r="C608" s="89"/>
      <c r="D608" s="89"/>
      <c r="E608" s="89"/>
      <c r="F608" s="88"/>
      <c r="G608" s="88"/>
      <c r="H608" s="88"/>
    </row>
    <row r="609" spans="1:8" s="96" customFormat="1">
      <c r="A609" s="87"/>
      <c r="B609" s="87"/>
      <c r="C609" s="89"/>
      <c r="D609" s="89"/>
      <c r="E609" s="89"/>
      <c r="F609" s="88"/>
      <c r="G609" s="88"/>
      <c r="H609" s="88"/>
    </row>
    <row r="610" spans="1:8" s="96" customFormat="1">
      <c r="A610" s="87"/>
      <c r="B610" s="87"/>
      <c r="C610" s="89"/>
      <c r="D610" s="89"/>
      <c r="E610" s="89"/>
      <c r="F610" s="88"/>
      <c r="G610" s="88"/>
      <c r="H610" s="88"/>
    </row>
    <row r="611" spans="1:8" s="96" customFormat="1">
      <c r="A611" s="87"/>
      <c r="B611" s="87"/>
      <c r="C611" s="89"/>
      <c r="D611" s="89"/>
      <c r="E611" s="89"/>
      <c r="F611" s="88"/>
      <c r="G611" s="88"/>
      <c r="H611" s="88"/>
    </row>
    <row r="612" spans="1:8" s="96" customFormat="1">
      <c r="A612" s="87"/>
      <c r="B612" s="87"/>
      <c r="C612" s="89"/>
      <c r="D612" s="89"/>
      <c r="E612" s="89"/>
      <c r="F612" s="88"/>
      <c r="G612" s="88"/>
      <c r="H612" s="88"/>
    </row>
    <row r="613" spans="1:8" s="96" customFormat="1">
      <c r="A613" s="87"/>
      <c r="B613" s="87"/>
      <c r="C613" s="89"/>
      <c r="D613" s="89"/>
      <c r="E613" s="89"/>
      <c r="F613" s="88"/>
      <c r="G613" s="88"/>
      <c r="H613" s="88"/>
    </row>
    <row r="614" spans="1:8" s="96" customFormat="1">
      <c r="A614" s="87"/>
      <c r="B614" s="87"/>
      <c r="C614" s="89"/>
      <c r="D614" s="89"/>
      <c r="E614" s="89"/>
      <c r="F614" s="88"/>
      <c r="G614" s="88"/>
      <c r="H614" s="88"/>
    </row>
    <row r="615" spans="1:8" s="96" customFormat="1">
      <c r="A615" s="87"/>
      <c r="B615" s="87"/>
      <c r="C615" s="89"/>
      <c r="D615" s="89"/>
      <c r="E615" s="89"/>
      <c r="F615" s="88"/>
      <c r="G615" s="88"/>
      <c r="H615" s="88"/>
    </row>
    <row r="616" spans="1:8" s="96" customFormat="1">
      <c r="A616" s="87"/>
      <c r="B616" s="87"/>
      <c r="C616" s="89"/>
      <c r="D616" s="89"/>
      <c r="E616" s="89"/>
      <c r="F616" s="88"/>
      <c r="G616" s="88"/>
      <c r="H616" s="88"/>
    </row>
    <row r="617" spans="1:8" s="96" customFormat="1">
      <c r="A617" s="87"/>
      <c r="B617" s="87"/>
      <c r="C617" s="89"/>
      <c r="D617" s="89"/>
      <c r="E617" s="89"/>
      <c r="F617" s="88"/>
      <c r="G617" s="88"/>
      <c r="H617" s="88"/>
    </row>
    <row r="618" spans="1:8" s="96" customFormat="1">
      <c r="A618" s="87"/>
      <c r="B618" s="87"/>
      <c r="C618" s="89"/>
      <c r="D618" s="89"/>
      <c r="E618" s="89"/>
      <c r="F618" s="88"/>
      <c r="G618" s="88"/>
      <c r="H618" s="88"/>
    </row>
    <row r="619" spans="1:8" s="96" customFormat="1">
      <c r="A619" s="87"/>
      <c r="B619" s="87"/>
      <c r="C619" s="89"/>
      <c r="D619" s="89"/>
      <c r="E619" s="89"/>
      <c r="F619" s="88"/>
      <c r="G619" s="88"/>
      <c r="H619" s="88"/>
    </row>
    <row r="620" spans="1:8" s="96" customFormat="1">
      <c r="A620" s="87"/>
      <c r="B620" s="87"/>
      <c r="C620" s="89"/>
      <c r="D620" s="89"/>
      <c r="E620" s="89"/>
      <c r="F620" s="88"/>
      <c r="G620" s="88"/>
      <c r="H620" s="88"/>
    </row>
    <row r="621" spans="1:8" s="96" customFormat="1">
      <c r="A621" s="87"/>
      <c r="B621" s="87"/>
      <c r="C621" s="89"/>
      <c r="D621" s="89"/>
      <c r="E621" s="89"/>
      <c r="F621" s="88"/>
      <c r="G621" s="88"/>
      <c r="H621" s="88"/>
    </row>
    <row r="622" spans="1:8" s="96" customFormat="1">
      <c r="A622" s="87"/>
      <c r="B622" s="87"/>
      <c r="C622" s="89"/>
      <c r="D622" s="89"/>
      <c r="E622" s="89"/>
      <c r="F622" s="88"/>
      <c r="G622" s="88"/>
      <c r="H622" s="88"/>
    </row>
    <row r="623" spans="1:8" s="96" customFormat="1">
      <c r="A623" s="87"/>
      <c r="B623" s="87"/>
      <c r="C623" s="89"/>
      <c r="D623" s="89"/>
      <c r="E623" s="89"/>
      <c r="F623" s="88"/>
      <c r="G623" s="88"/>
      <c r="H623" s="88"/>
    </row>
    <row r="624" spans="1:8" s="96" customFormat="1">
      <c r="A624" s="87"/>
      <c r="B624" s="87"/>
      <c r="C624" s="89"/>
      <c r="D624" s="89"/>
      <c r="E624" s="89"/>
      <c r="F624" s="88"/>
      <c r="G624" s="88"/>
      <c r="H624" s="88"/>
    </row>
    <row r="625" spans="1:8" s="96" customFormat="1">
      <c r="A625" s="87"/>
      <c r="B625" s="87"/>
      <c r="C625" s="89"/>
      <c r="D625" s="89"/>
      <c r="E625" s="89"/>
      <c r="F625" s="88"/>
      <c r="G625" s="88"/>
      <c r="H625" s="88"/>
    </row>
    <row r="626" spans="1:8" s="96" customFormat="1">
      <c r="A626" s="87"/>
      <c r="B626" s="87"/>
      <c r="C626" s="89"/>
      <c r="D626" s="89"/>
      <c r="E626" s="89"/>
      <c r="F626" s="88"/>
      <c r="G626" s="88"/>
      <c r="H626" s="88"/>
    </row>
    <row r="627" spans="1:8" s="96" customFormat="1">
      <c r="A627" s="87"/>
      <c r="B627" s="87"/>
      <c r="C627" s="89"/>
      <c r="D627" s="89"/>
      <c r="E627" s="89"/>
      <c r="F627" s="88"/>
      <c r="G627" s="88"/>
      <c r="H627" s="88"/>
    </row>
    <row r="628" spans="1:8" s="96" customFormat="1">
      <c r="A628" s="87"/>
      <c r="B628" s="87"/>
      <c r="C628" s="89"/>
      <c r="D628" s="89"/>
      <c r="E628" s="89"/>
      <c r="F628" s="88"/>
      <c r="G628" s="88"/>
      <c r="H628" s="88"/>
    </row>
    <row r="629" spans="1:8" s="96" customFormat="1">
      <c r="A629" s="87"/>
      <c r="B629" s="87"/>
      <c r="C629" s="89"/>
      <c r="D629" s="89"/>
      <c r="E629" s="89"/>
      <c r="F629" s="88"/>
      <c r="G629" s="88"/>
      <c r="H629" s="88"/>
    </row>
    <row r="630" spans="1:8" s="96" customFormat="1">
      <c r="A630" s="87"/>
      <c r="B630" s="87"/>
      <c r="C630" s="89"/>
      <c r="D630" s="89"/>
      <c r="E630" s="89"/>
      <c r="F630" s="88"/>
      <c r="G630" s="88"/>
      <c r="H630" s="88"/>
    </row>
    <row r="631" spans="1:8" s="96" customFormat="1">
      <c r="A631" s="87"/>
      <c r="B631" s="87"/>
      <c r="C631" s="89"/>
      <c r="D631" s="89"/>
      <c r="E631" s="89"/>
      <c r="F631" s="88"/>
      <c r="G631" s="88"/>
      <c r="H631" s="88"/>
    </row>
    <row r="632" spans="1:8" s="96" customFormat="1">
      <c r="A632" s="87"/>
      <c r="B632" s="87"/>
      <c r="C632" s="89"/>
      <c r="D632" s="89"/>
      <c r="E632" s="89"/>
      <c r="F632" s="88"/>
      <c r="G632" s="88"/>
      <c r="H632" s="88"/>
    </row>
    <row r="633" spans="1:8" s="96" customFormat="1">
      <c r="A633" s="87"/>
      <c r="B633" s="87"/>
      <c r="C633" s="89"/>
      <c r="D633" s="89"/>
      <c r="E633" s="89"/>
      <c r="F633" s="88"/>
      <c r="G633" s="88"/>
      <c r="H633" s="88"/>
    </row>
    <row r="634" spans="1:8" s="96" customFormat="1">
      <c r="A634" s="87"/>
      <c r="B634" s="87"/>
      <c r="C634" s="89"/>
      <c r="D634" s="89"/>
      <c r="E634" s="89"/>
      <c r="F634" s="88"/>
      <c r="G634" s="88"/>
      <c r="H634" s="88"/>
    </row>
    <row r="635" spans="1:8" s="96" customFormat="1">
      <c r="A635" s="87"/>
      <c r="B635" s="87"/>
      <c r="C635" s="89"/>
      <c r="D635" s="89"/>
      <c r="E635" s="89"/>
      <c r="F635" s="88"/>
      <c r="G635" s="88"/>
      <c r="H635" s="88"/>
    </row>
    <row r="636" spans="1:8" s="96" customFormat="1">
      <c r="A636" s="87"/>
      <c r="B636" s="87"/>
      <c r="C636" s="89"/>
      <c r="D636" s="89"/>
      <c r="E636" s="89"/>
      <c r="F636" s="88"/>
      <c r="G636" s="88"/>
      <c r="H636" s="88"/>
    </row>
    <row r="637" spans="1:8" s="96" customFormat="1">
      <c r="A637" s="87"/>
      <c r="B637" s="87"/>
      <c r="C637" s="89"/>
      <c r="D637" s="89"/>
      <c r="E637" s="89"/>
      <c r="F637" s="88"/>
      <c r="G637" s="88"/>
      <c r="H637" s="88"/>
    </row>
    <row r="638" spans="1:8" s="96" customFormat="1">
      <c r="A638" s="87"/>
      <c r="B638" s="87"/>
      <c r="C638" s="89"/>
      <c r="D638" s="89"/>
      <c r="E638" s="89"/>
      <c r="F638" s="88"/>
      <c r="G638" s="88"/>
      <c r="H638" s="88"/>
    </row>
    <row r="639" spans="1:8" s="96" customFormat="1">
      <c r="A639" s="87"/>
      <c r="B639" s="87"/>
      <c r="C639" s="89"/>
      <c r="D639" s="89"/>
      <c r="E639" s="89"/>
      <c r="F639" s="88"/>
      <c r="G639" s="88"/>
      <c r="H639" s="88"/>
    </row>
    <row r="640" spans="1:8" s="96" customFormat="1">
      <c r="A640" s="87"/>
      <c r="B640" s="87"/>
      <c r="C640" s="89"/>
      <c r="D640" s="89"/>
      <c r="E640" s="89"/>
      <c r="F640" s="88"/>
      <c r="G640" s="88"/>
      <c r="H640" s="88"/>
    </row>
    <row r="641" spans="1:8" s="96" customFormat="1">
      <c r="A641" s="87"/>
      <c r="B641" s="87"/>
      <c r="C641" s="89"/>
      <c r="D641" s="89"/>
      <c r="E641" s="89"/>
      <c r="F641" s="88"/>
      <c r="G641" s="88"/>
      <c r="H641" s="88"/>
    </row>
    <row r="642" spans="1:8" s="96" customFormat="1">
      <c r="A642" s="87"/>
      <c r="B642" s="87"/>
      <c r="C642" s="89"/>
      <c r="D642" s="89"/>
      <c r="E642" s="89"/>
      <c r="F642" s="88"/>
      <c r="G642" s="88"/>
      <c r="H642" s="88"/>
    </row>
    <row r="643" spans="1:8" s="96" customFormat="1">
      <c r="A643" s="87"/>
      <c r="B643" s="87"/>
      <c r="C643" s="89"/>
      <c r="D643" s="89"/>
      <c r="E643" s="89"/>
      <c r="F643" s="88"/>
      <c r="G643" s="88"/>
      <c r="H643" s="88"/>
    </row>
    <row r="644" spans="1:8" s="96" customFormat="1">
      <c r="A644" s="87"/>
      <c r="B644" s="87"/>
      <c r="C644" s="89"/>
      <c r="D644" s="89"/>
      <c r="E644" s="89"/>
      <c r="F644" s="88"/>
      <c r="G644" s="88"/>
      <c r="H644" s="88"/>
    </row>
    <row r="645" spans="1:8" s="96" customFormat="1">
      <c r="A645" s="87"/>
      <c r="B645" s="87"/>
      <c r="C645" s="89"/>
      <c r="D645" s="89"/>
      <c r="E645" s="89"/>
      <c r="F645" s="88"/>
      <c r="G645" s="88"/>
      <c r="H645" s="88"/>
    </row>
    <row r="646" spans="1:8" s="96" customFormat="1">
      <c r="A646" s="87"/>
      <c r="B646" s="87"/>
      <c r="C646" s="89"/>
      <c r="D646" s="89"/>
      <c r="E646" s="89"/>
      <c r="F646" s="88"/>
      <c r="G646" s="88"/>
      <c r="H646" s="88"/>
    </row>
    <row r="647" spans="1:8" s="96" customFormat="1">
      <c r="A647" s="87"/>
      <c r="B647" s="87"/>
      <c r="C647" s="89"/>
      <c r="D647" s="89"/>
      <c r="E647" s="89"/>
      <c r="F647" s="88"/>
      <c r="G647" s="88"/>
      <c r="H647" s="88"/>
    </row>
    <row r="648" spans="1:8" s="96" customFormat="1">
      <c r="A648" s="87"/>
      <c r="B648" s="87"/>
      <c r="C648" s="89"/>
      <c r="D648" s="89"/>
      <c r="E648" s="89"/>
      <c r="F648" s="88"/>
      <c r="G648" s="88"/>
      <c r="H648" s="88"/>
    </row>
    <row r="649" spans="1:8" s="96" customFormat="1">
      <c r="A649" s="87"/>
      <c r="B649" s="87"/>
      <c r="C649" s="89"/>
      <c r="D649" s="89"/>
      <c r="E649" s="89"/>
      <c r="F649" s="88"/>
      <c r="G649" s="88"/>
      <c r="H649" s="88"/>
    </row>
    <row r="650" spans="1:8" s="96" customFormat="1">
      <c r="A650" s="87"/>
      <c r="B650" s="87"/>
      <c r="C650" s="89"/>
      <c r="D650" s="89"/>
      <c r="E650" s="89"/>
      <c r="F650" s="88"/>
      <c r="G650" s="88"/>
      <c r="H650" s="88"/>
    </row>
    <row r="651" spans="1:8" s="96" customFormat="1">
      <c r="A651" s="87"/>
      <c r="B651" s="87"/>
      <c r="C651" s="89"/>
      <c r="D651" s="89"/>
      <c r="E651" s="89"/>
      <c r="F651" s="88"/>
      <c r="G651" s="88"/>
      <c r="H651" s="88"/>
    </row>
    <row r="652" spans="1:8" s="96" customFormat="1">
      <c r="A652" s="87"/>
      <c r="B652" s="87"/>
      <c r="C652" s="89"/>
      <c r="D652" s="89"/>
      <c r="E652" s="89"/>
      <c r="F652" s="88"/>
      <c r="G652" s="88"/>
      <c r="H652" s="88"/>
    </row>
    <row r="653" spans="1:8" s="96" customFormat="1">
      <c r="A653" s="87"/>
      <c r="B653" s="87"/>
      <c r="C653" s="89"/>
      <c r="D653" s="89"/>
      <c r="E653" s="89"/>
      <c r="F653" s="88"/>
      <c r="G653" s="88"/>
      <c r="H653" s="88"/>
    </row>
    <row r="654" spans="1:8" s="96" customFormat="1">
      <c r="A654" s="87"/>
      <c r="B654" s="87"/>
      <c r="C654" s="89"/>
      <c r="D654" s="89"/>
      <c r="E654" s="89"/>
      <c r="F654" s="88"/>
      <c r="G654" s="88"/>
      <c r="H654" s="88"/>
    </row>
    <row r="655" spans="1:8" s="96" customFormat="1">
      <c r="A655" s="87"/>
      <c r="B655" s="87"/>
      <c r="C655" s="89"/>
      <c r="D655" s="89"/>
      <c r="E655" s="89"/>
      <c r="F655" s="88"/>
      <c r="G655" s="88"/>
      <c r="H655" s="88"/>
    </row>
    <row r="656" spans="1:8" s="96" customFormat="1">
      <c r="A656" s="87"/>
      <c r="B656" s="87"/>
      <c r="C656" s="89"/>
      <c r="D656" s="89"/>
      <c r="E656" s="89"/>
      <c r="F656" s="88"/>
      <c r="G656" s="88"/>
      <c r="H656" s="88"/>
    </row>
    <row r="657" spans="1:8" s="96" customFormat="1">
      <c r="A657" s="87"/>
      <c r="B657" s="87"/>
      <c r="C657" s="89"/>
      <c r="D657" s="89"/>
      <c r="E657" s="89"/>
      <c r="F657" s="88"/>
      <c r="G657" s="88"/>
      <c r="H657" s="88"/>
    </row>
    <row r="658" spans="1:8" s="96" customFormat="1">
      <c r="A658" s="87"/>
      <c r="B658" s="87"/>
      <c r="C658" s="89"/>
      <c r="D658" s="89"/>
      <c r="E658" s="89"/>
      <c r="F658" s="88"/>
      <c r="G658" s="88"/>
      <c r="H658" s="88"/>
    </row>
    <row r="659" spans="1:8" s="96" customFormat="1">
      <c r="A659" s="87"/>
      <c r="B659" s="87"/>
      <c r="C659" s="89"/>
      <c r="D659" s="89"/>
      <c r="E659" s="89"/>
      <c r="F659" s="88"/>
      <c r="G659" s="88"/>
      <c r="H659" s="88"/>
    </row>
    <row r="660" spans="1:8" s="96" customFormat="1">
      <c r="A660" s="87"/>
      <c r="B660" s="87"/>
      <c r="C660" s="89"/>
      <c r="D660" s="89"/>
      <c r="E660" s="89"/>
      <c r="F660" s="88"/>
      <c r="G660" s="88"/>
      <c r="H660" s="88"/>
    </row>
    <row r="661" spans="1:8" s="96" customFormat="1">
      <c r="A661" s="87"/>
      <c r="B661" s="87"/>
      <c r="C661" s="89"/>
      <c r="D661" s="89"/>
      <c r="E661" s="89"/>
      <c r="F661" s="88"/>
      <c r="G661" s="88"/>
      <c r="H661" s="88"/>
    </row>
    <row r="662" spans="1:8" s="96" customFormat="1">
      <c r="A662" s="87"/>
      <c r="B662" s="87"/>
      <c r="C662" s="89"/>
      <c r="D662" s="89"/>
      <c r="E662" s="89"/>
      <c r="F662" s="88"/>
      <c r="G662" s="88"/>
      <c r="H662" s="88"/>
    </row>
    <row r="663" spans="1:8" s="96" customFormat="1">
      <c r="A663" s="87"/>
      <c r="B663" s="87"/>
      <c r="C663" s="89"/>
      <c r="D663" s="89"/>
      <c r="E663" s="89"/>
      <c r="F663" s="88"/>
      <c r="G663" s="88"/>
      <c r="H663" s="88"/>
    </row>
    <row r="664" spans="1:8" s="96" customFormat="1">
      <c r="A664" s="87"/>
      <c r="B664" s="87"/>
      <c r="C664" s="89"/>
      <c r="D664" s="89"/>
      <c r="E664" s="89"/>
      <c r="F664" s="88"/>
      <c r="G664" s="88"/>
      <c r="H664" s="88"/>
    </row>
    <row r="665" spans="1:8" s="96" customFormat="1">
      <c r="A665" s="87"/>
      <c r="B665" s="87"/>
      <c r="C665" s="89"/>
      <c r="D665" s="89"/>
      <c r="E665" s="89"/>
      <c r="F665" s="88"/>
      <c r="G665" s="88"/>
      <c r="H665" s="88"/>
    </row>
    <row r="666" spans="1:8" s="96" customFormat="1">
      <c r="A666" s="87"/>
      <c r="B666" s="87"/>
      <c r="C666" s="89"/>
      <c r="D666" s="89"/>
      <c r="E666" s="89"/>
      <c r="F666" s="88"/>
      <c r="G666" s="88"/>
      <c r="H666" s="88"/>
    </row>
    <row r="667" spans="1:8" s="96" customFormat="1">
      <c r="A667" s="87"/>
      <c r="B667" s="87"/>
      <c r="C667" s="89"/>
      <c r="D667" s="89"/>
      <c r="E667" s="89"/>
      <c r="F667" s="88"/>
      <c r="G667" s="88"/>
      <c r="H667" s="88"/>
    </row>
    <row r="668" spans="1:8" s="96" customFormat="1">
      <c r="A668" s="87"/>
      <c r="B668" s="87"/>
      <c r="C668" s="89"/>
      <c r="D668" s="89"/>
      <c r="E668" s="89"/>
      <c r="F668" s="88"/>
      <c r="G668" s="88"/>
      <c r="H668" s="88"/>
    </row>
    <row r="669" spans="1:8" s="96" customFormat="1">
      <c r="A669" s="87"/>
      <c r="B669" s="87"/>
      <c r="C669" s="89"/>
      <c r="D669" s="89"/>
      <c r="E669" s="89"/>
      <c r="F669" s="88"/>
      <c r="G669" s="88"/>
      <c r="H669" s="88"/>
    </row>
    <row r="670" spans="1:8" s="96" customFormat="1">
      <c r="A670" s="87"/>
      <c r="B670" s="87"/>
      <c r="C670" s="89"/>
      <c r="D670" s="89"/>
      <c r="E670" s="89"/>
      <c r="F670" s="88"/>
      <c r="G670" s="88"/>
      <c r="H670" s="88"/>
    </row>
    <row r="671" spans="1:8" s="96" customFormat="1">
      <c r="A671" s="87"/>
      <c r="B671" s="87"/>
      <c r="C671" s="89"/>
      <c r="D671" s="89"/>
      <c r="E671" s="89"/>
      <c r="F671" s="88"/>
      <c r="G671" s="88"/>
      <c r="H671" s="88"/>
    </row>
    <row r="672" spans="1:8" s="96" customFormat="1">
      <c r="A672" s="87"/>
      <c r="B672" s="87"/>
      <c r="C672" s="89"/>
      <c r="D672" s="89"/>
      <c r="E672" s="89"/>
      <c r="F672" s="88"/>
      <c r="G672" s="88"/>
      <c r="H672" s="88"/>
    </row>
    <row r="673" spans="1:8" s="96" customFormat="1">
      <c r="A673" s="87"/>
      <c r="B673" s="87"/>
      <c r="C673" s="89"/>
      <c r="D673" s="89"/>
      <c r="E673" s="89"/>
      <c r="F673" s="88"/>
      <c r="G673" s="88"/>
      <c r="H673" s="88"/>
    </row>
    <row r="674" spans="1:8" s="96" customFormat="1">
      <c r="A674" s="87"/>
      <c r="B674" s="87"/>
      <c r="C674" s="89"/>
      <c r="D674" s="89"/>
      <c r="E674" s="89"/>
      <c r="F674" s="88"/>
      <c r="G674" s="88"/>
      <c r="H674" s="88"/>
    </row>
    <row r="675" spans="1:8" s="96" customFormat="1">
      <c r="A675" s="87"/>
      <c r="B675" s="87"/>
      <c r="C675" s="89"/>
      <c r="D675" s="89"/>
      <c r="E675" s="89"/>
      <c r="F675" s="88"/>
      <c r="G675" s="88"/>
      <c r="H675" s="88"/>
    </row>
    <row r="676" spans="1:8" s="96" customFormat="1">
      <c r="A676" s="87"/>
      <c r="B676" s="87"/>
      <c r="C676" s="89"/>
      <c r="D676" s="89"/>
      <c r="E676" s="89"/>
      <c r="F676" s="88"/>
      <c r="G676" s="88"/>
      <c r="H676" s="88"/>
    </row>
    <row r="677" spans="1:8" s="96" customFormat="1">
      <c r="A677" s="87"/>
      <c r="B677" s="87"/>
      <c r="C677" s="89"/>
      <c r="D677" s="89"/>
      <c r="E677" s="89"/>
      <c r="F677" s="88"/>
      <c r="G677" s="88"/>
      <c r="H677" s="88"/>
    </row>
    <row r="678" spans="1:8" s="96" customFormat="1">
      <c r="A678" s="87"/>
      <c r="B678" s="87"/>
      <c r="C678" s="89"/>
      <c r="D678" s="89"/>
      <c r="E678" s="89"/>
      <c r="F678" s="88"/>
      <c r="G678" s="88"/>
      <c r="H678" s="88"/>
    </row>
    <row r="679" spans="1:8" s="96" customFormat="1">
      <c r="A679" s="87"/>
      <c r="B679" s="87"/>
      <c r="C679" s="89"/>
      <c r="D679" s="89"/>
      <c r="E679" s="89"/>
      <c r="F679" s="88"/>
      <c r="G679" s="88"/>
      <c r="H679" s="88"/>
    </row>
    <row r="680" spans="1:8" s="96" customFormat="1">
      <c r="A680" s="87"/>
      <c r="B680" s="87"/>
      <c r="C680" s="89"/>
      <c r="D680" s="89"/>
      <c r="E680" s="89"/>
      <c r="F680" s="88"/>
      <c r="G680" s="88"/>
      <c r="H680" s="88"/>
    </row>
    <row r="681" spans="1:8" s="96" customFormat="1">
      <c r="A681" s="87"/>
      <c r="B681" s="87"/>
      <c r="C681" s="89"/>
      <c r="D681" s="89"/>
      <c r="E681" s="89"/>
      <c r="F681" s="88"/>
      <c r="G681" s="88"/>
      <c r="H681" s="88"/>
    </row>
    <row r="682" spans="1:8" s="96" customFormat="1">
      <c r="A682" s="87"/>
      <c r="B682" s="87"/>
      <c r="C682" s="89"/>
      <c r="D682" s="89"/>
      <c r="E682" s="89"/>
      <c r="F682" s="88"/>
      <c r="G682" s="88"/>
      <c r="H682" s="88"/>
    </row>
    <row r="683" spans="1:8" s="96" customFormat="1">
      <c r="A683" s="87"/>
      <c r="B683" s="87"/>
      <c r="C683" s="89"/>
      <c r="D683" s="89"/>
      <c r="E683" s="89"/>
      <c r="F683" s="88"/>
      <c r="G683" s="88"/>
      <c r="H683" s="88"/>
    </row>
    <row r="684" spans="1:8" s="96" customFormat="1">
      <c r="A684" s="87"/>
      <c r="B684" s="87"/>
      <c r="C684" s="89"/>
      <c r="D684" s="89"/>
      <c r="E684" s="89"/>
      <c r="F684" s="88"/>
      <c r="G684" s="88"/>
      <c r="H684" s="88"/>
    </row>
    <row r="685" spans="1:8" s="96" customFormat="1">
      <c r="A685" s="87"/>
      <c r="B685" s="87"/>
      <c r="C685" s="89"/>
      <c r="D685" s="89"/>
      <c r="E685" s="89"/>
      <c r="F685" s="88"/>
      <c r="G685" s="88"/>
      <c r="H685" s="88"/>
    </row>
    <row r="686" spans="1:8" s="96" customFormat="1">
      <c r="A686" s="87"/>
      <c r="B686" s="87"/>
      <c r="C686" s="89"/>
      <c r="D686" s="89"/>
      <c r="E686" s="89"/>
      <c r="F686" s="88"/>
      <c r="G686" s="88"/>
      <c r="H686" s="88"/>
    </row>
    <row r="687" spans="1:8" s="96" customFormat="1">
      <c r="A687" s="87"/>
      <c r="B687" s="87"/>
      <c r="C687" s="89"/>
      <c r="D687" s="89"/>
      <c r="E687" s="89"/>
      <c r="F687" s="88"/>
      <c r="G687" s="88"/>
      <c r="H687" s="88"/>
    </row>
    <row r="688" spans="1:8" s="96" customFormat="1">
      <c r="A688" s="87"/>
      <c r="B688" s="87"/>
      <c r="C688" s="89"/>
      <c r="D688" s="89"/>
      <c r="E688" s="89"/>
      <c r="F688" s="88"/>
      <c r="G688" s="88"/>
      <c r="H688" s="88"/>
    </row>
    <row r="689" spans="1:8" s="96" customFormat="1">
      <c r="A689" s="87"/>
      <c r="B689" s="87"/>
      <c r="C689" s="89"/>
      <c r="D689" s="89"/>
      <c r="E689" s="89"/>
      <c r="F689" s="88"/>
      <c r="G689" s="88"/>
      <c r="H689" s="88"/>
    </row>
    <row r="690" spans="1:8" s="96" customFormat="1">
      <c r="A690" s="87"/>
      <c r="B690" s="87"/>
      <c r="C690" s="89"/>
      <c r="D690" s="89"/>
      <c r="E690" s="89"/>
      <c r="F690" s="88"/>
      <c r="G690" s="88"/>
      <c r="H690" s="88"/>
    </row>
    <row r="691" spans="1:8" s="96" customFormat="1">
      <c r="A691" s="87"/>
      <c r="B691" s="87"/>
      <c r="C691" s="89"/>
      <c r="D691" s="89"/>
      <c r="E691" s="89"/>
      <c r="F691" s="88"/>
      <c r="G691" s="88"/>
      <c r="H691" s="88"/>
    </row>
    <row r="692" spans="1:8" s="96" customFormat="1">
      <c r="A692" s="87"/>
      <c r="B692" s="87"/>
      <c r="C692" s="89"/>
      <c r="D692" s="89"/>
      <c r="E692" s="89"/>
      <c r="F692" s="88"/>
      <c r="G692" s="88"/>
      <c r="H692" s="88"/>
    </row>
    <row r="693" spans="1:8" s="96" customFormat="1">
      <c r="A693" s="87"/>
      <c r="B693" s="87"/>
      <c r="C693" s="89"/>
      <c r="D693" s="89"/>
      <c r="E693" s="89"/>
      <c r="F693" s="88"/>
      <c r="G693" s="88"/>
      <c r="H693" s="88"/>
    </row>
    <row r="694" spans="1:8" s="96" customFormat="1">
      <c r="A694" s="87"/>
      <c r="B694" s="87"/>
      <c r="C694" s="89"/>
      <c r="D694" s="89"/>
      <c r="E694" s="89"/>
      <c r="F694" s="88"/>
      <c r="G694" s="88"/>
      <c r="H694" s="88"/>
    </row>
  </sheetData>
  <mergeCells count="2">
    <mergeCell ref="B1:E1"/>
    <mergeCell ref="B2:E2"/>
  </mergeCells>
  <pageMargins left="0.59055118110236227" right="0.39370078740157483" top="0.59055118110236227" bottom="0.39370078740157483" header="0.31496062992125984" footer="0.19685039370078741"/>
  <pageSetup paperSize="9" scale="70" firstPageNumber="98" orientation="portrait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712"/>
  <sheetViews>
    <sheetView view="pageBreakPreview" zoomScale="85" zoomScaleNormal="100" zoomScaleSheetLayoutView="85" workbookViewId="0">
      <selection activeCell="M29" sqref="M29"/>
    </sheetView>
  </sheetViews>
  <sheetFormatPr defaultColWidth="9.140625" defaultRowHeight="12.75"/>
  <cols>
    <col min="1" max="1" width="19.5703125" style="87" customWidth="1"/>
    <col min="2" max="2" width="96.7109375" style="87" customWidth="1"/>
    <col min="3" max="5" width="12.5703125" style="89" bestFit="1" customWidth="1"/>
    <col min="6" max="6" width="11.28515625" style="88" customWidth="1"/>
    <col min="7" max="8" width="11.85546875" style="88" customWidth="1"/>
    <col min="9" max="9" width="13.5703125" style="87" customWidth="1"/>
    <col min="10" max="10" width="11" style="87" customWidth="1"/>
    <col min="11" max="11" width="11.28515625" style="87" customWidth="1"/>
    <col min="12" max="12" width="9.140625" style="87"/>
    <col min="13" max="15" width="11.7109375" style="87" bestFit="1" customWidth="1"/>
    <col min="16" max="16384" width="9.140625" style="87"/>
  </cols>
  <sheetData>
    <row r="1" spans="1:15">
      <c r="B1" s="179" t="s">
        <v>320</v>
      </c>
      <c r="C1" s="179"/>
      <c r="D1" s="179"/>
      <c r="E1" s="179"/>
    </row>
    <row r="2" spans="1:15" ht="15.75">
      <c r="B2" s="180" t="s">
        <v>345</v>
      </c>
      <c r="C2" s="180"/>
      <c r="D2" s="180"/>
      <c r="E2" s="180"/>
    </row>
    <row r="3" spans="1:15">
      <c r="C3" s="181" t="s">
        <v>349</v>
      </c>
      <c r="D3" s="181"/>
      <c r="E3" s="181"/>
      <c r="F3" s="182">
        <v>45689</v>
      </c>
      <c r="G3" s="183"/>
      <c r="H3" s="183"/>
      <c r="I3" s="184" t="s">
        <v>350</v>
      </c>
      <c r="J3" s="184"/>
      <c r="K3" s="184"/>
    </row>
    <row r="4" spans="1:15" ht="14.25">
      <c r="A4" s="91" t="s">
        <v>322</v>
      </c>
      <c r="B4" s="92" t="s">
        <v>323</v>
      </c>
      <c r="C4" s="93" t="s">
        <v>324</v>
      </c>
      <c r="D4" s="93" t="s">
        <v>325</v>
      </c>
      <c r="E4" s="93" t="s">
        <v>348</v>
      </c>
      <c r="F4" s="93" t="s">
        <v>324</v>
      </c>
      <c r="G4" s="93" t="s">
        <v>325</v>
      </c>
      <c r="H4" s="93" t="s">
        <v>348</v>
      </c>
      <c r="I4" s="93" t="s">
        <v>324</v>
      </c>
      <c r="J4" s="93" t="s">
        <v>325</v>
      </c>
      <c r="K4" s="93" t="s">
        <v>348</v>
      </c>
    </row>
    <row r="5" spans="1:15" s="96" customFormat="1" ht="14.25">
      <c r="A5" s="91"/>
      <c r="B5" s="122" t="s">
        <v>326</v>
      </c>
      <c r="C5" s="123">
        <f>C6</f>
        <v>6939989</v>
      </c>
      <c r="D5" s="123">
        <f t="shared" ref="D5:E5" si="0">D6</f>
        <v>6344786.8999999994</v>
      </c>
      <c r="E5" s="123">
        <f t="shared" si="0"/>
        <v>6347796.5999999996</v>
      </c>
      <c r="F5" s="123">
        <f>F6</f>
        <v>8979479.6000000015</v>
      </c>
      <c r="G5" s="123">
        <f t="shared" ref="G5:H5" si="1">G6</f>
        <v>7939600.9000000004</v>
      </c>
      <c r="H5" s="123">
        <f t="shared" si="1"/>
        <v>7705431.3000000007</v>
      </c>
      <c r="I5" s="123">
        <f>F5-C5</f>
        <v>2039490.6000000015</v>
      </c>
      <c r="J5" s="123">
        <f t="shared" ref="J5:K5" si="2">G5-D5</f>
        <v>1594814.0000000009</v>
      </c>
      <c r="K5" s="123">
        <f t="shared" si="2"/>
        <v>1357634.7000000011</v>
      </c>
      <c r="M5" s="134"/>
      <c r="N5" s="134"/>
      <c r="O5" s="134"/>
    </row>
    <row r="6" spans="1:15" s="96" customFormat="1">
      <c r="A6" s="97" t="s">
        <v>327</v>
      </c>
      <c r="B6" s="124" t="s">
        <v>328</v>
      </c>
      <c r="C6" s="125">
        <f t="shared" ref="C6:F6" si="3">C7+C22+C37</f>
        <v>6939989</v>
      </c>
      <c r="D6" s="125">
        <f t="shared" si="3"/>
        <v>6344786.8999999994</v>
      </c>
      <c r="E6" s="125">
        <f t="shared" si="3"/>
        <v>6347796.5999999996</v>
      </c>
      <c r="F6" s="125">
        <f t="shared" si="3"/>
        <v>8979479.6000000015</v>
      </c>
      <c r="G6" s="125">
        <f t="shared" ref="G6" si="4">G7+G22+G37</f>
        <v>7939600.9000000004</v>
      </c>
      <c r="H6" s="125">
        <f t="shared" ref="H6" si="5">H7+H22+H37</f>
        <v>7705431.3000000007</v>
      </c>
      <c r="I6" s="125">
        <f t="shared" ref="I6:I45" si="6">F6-C6</f>
        <v>2039490.6000000015</v>
      </c>
      <c r="J6" s="125">
        <f t="shared" ref="J6:J45" si="7">G6-D6</f>
        <v>1594814.0000000009</v>
      </c>
      <c r="K6" s="125">
        <f t="shared" ref="K6:K45" si="8">H6-E6</f>
        <v>1357634.7000000011</v>
      </c>
    </row>
    <row r="7" spans="1:15" s="96" customFormat="1">
      <c r="A7" s="105" t="s">
        <v>330</v>
      </c>
      <c r="B7" s="101" t="s">
        <v>331</v>
      </c>
      <c r="C7" s="121">
        <f>C20</f>
        <v>1554369.5</v>
      </c>
      <c r="D7" s="121">
        <f>D20</f>
        <v>958348.20000000007</v>
      </c>
      <c r="E7" s="121">
        <f>E20</f>
        <v>957157.9</v>
      </c>
      <c r="F7" s="121">
        <f>F8+F10+F12+F14+F16+F18+F20</f>
        <v>2638646.9000000004</v>
      </c>
      <c r="G7" s="121">
        <f t="shared" ref="G7:H7" si="9">G8+G10+G12+G14+G16+G18+G20</f>
        <v>1597395.7999999998</v>
      </c>
      <c r="H7" s="121">
        <f t="shared" si="9"/>
        <v>1358163.9</v>
      </c>
      <c r="I7" s="121">
        <f t="shared" si="6"/>
        <v>1084277.4000000004</v>
      </c>
      <c r="J7" s="121">
        <f t="shared" si="7"/>
        <v>639047.59999999974</v>
      </c>
      <c r="K7" s="121">
        <f t="shared" si="8"/>
        <v>401005.99999999988</v>
      </c>
    </row>
    <row r="8" spans="1:15" s="96" customFormat="1">
      <c r="A8" s="128" t="s">
        <v>351</v>
      </c>
      <c r="B8" s="106" t="s">
        <v>355</v>
      </c>
      <c r="C8" s="121"/>
      <c r="D8" s="121"/>
      <c r="E8" s="121"/>
      <c r="F8" s="121">
        <f t="shared" ref="F8:H8" si="10">F9</f>
        <v>195067</v>
      </c>
      <c r="G8" s="121">
        <f t="shared" si="10"/>
        <v>210800.9</v>
      </c>
      <c r="H8" s="121">
        <f t="shared" si="10"/>
        <v>0</v>
      </c>
      <c r="I8" s="121">
        <f t="shared" si="6"/>
        <v>195067</v>
      </c>
      <c r="J8" s="121">
        <f t="shared" si="7"/>
        <v>210800.9</v>
      </c>
      <c r="K8" s="121">
        <f t="shared" si="8"/>
        <v>0</v>
      </c>
    </row>
    <row r="9" spans="1:15" s="96" customFormat="1" ht="25.5">
      <c r="A9" s="128"/>
      <c r="B9" s="104" t="s">
        <v>352</v>
      </c>
      <c r="C9" s="121"/>
      <c r="D9" s="121"/>
      <c r="E9" s="121"/>
      <c r="F9" s="132">
        <v>195067</v>
      </c>
      <c r="G9" s="132">
        <v>210800.9</v>
      </c>
      <c r="H9" s="132">
        <v>0</v>
      </c>
      <c r="I9" s="121">
        <f t="shared" si="6"/>
        <v>195067</v>
      </c>
      <c r="J9" s="121">
        <f t="shared" si="7"/>
        <v>210800.9</v>
      </c>
      <c r="K9" s="121">
        <f t="shared" si="8"/>
        <v>0</v>
      </c>
    </row>
    <row r="10" spans="1:15" s="96" customFormat="1" ht="25.5">
      <c r="A10" s="128" t="s">
        <v>20</v>
      </c>
      <c r="B10" s="106" t="s">
        <v>21</v>
      </c>
      <c r="C10" s="121"/>
      <c r="D10" s="121"/>
      <c r="E10" s="121"/>
      <c r="F10" s="121">
        <f t="shared" ref="F10:H10" si="11">F11</f>
        <v>227620.7</v>
      </c>
      <c r="G10" s="121">
        <f t="shared" si="11"/>
        <v>196756.9</v>
      </c>
      <c r="H10" s="121">
        <f t="shared" si="11"/>
        <v>185182.9</v>
      </c>
      <c r="I10" s="121">
        <f t="shared" si="6"/>
        <v>227620.7</v>
      </c>
      <c r="J10" s="121">
        <f t="shared" si="7"/>
        <v>196756.9</v>
      </c>
      <c r="K10" s="121">
        <f t="shared" si="8"/>
        <v>185182.9</v>
      </c>
    </row>
    <row r="11" spans="1:15" s="96" customFormat="1" ht="25.5">
      <c r="A11" s="128"/>
      <c r="B11" s="104" t="s">
        <v>22</v>
      </c>
      <c r="C11" s="121"/>
      <c r="D11" s="121"/>
      <c r="E11" s="121"/>
      <c r="F11" s="132">
        <v>227620.7</v>
      </c>
      <c r="G11" s="132">
        <v>196756.9</v>
      </c>
      <c r="H11" s="132">
        <v>185182.9</v>
      </c>
      <c r="I11" s="121">
        <f t="shared" si="6"/>
        <v>227620.7</v>
      </c>
      <c r="J11" s="121">
        <f t="shared" si="7"/>
        <v>196756.9</v>
      </c>
      <c r="K11" s="121">
        <f t="shared" si="8"/>
        <v>185182.9</v>
      </c>
    </row>
    <row r="12" spans="1:15" s="96" customFormat="1">
      <c r="A12" s="128" t="s">
        <v>353</v>
      </c>
      <c r="B12" s="106" t="s">
        <v>356</v>
      </c>
      <c r="C12" s="121"/>
      <c r="D12" s="121"/>
      <c r="E12" s="121"/>
      <c r="F12" s="121">
        <f t="shared" ref="F12:H12" si="12">F13</f>
        <v>8000</v>
      </c>
      <c r="G12" s="121">
        <f t="shared" si="12"/>
        <v>0</v>
      </c>
      <c r="H12" s="121">
        <f t="shared" si="12"/>
        <v>0</v>
      </c>
      <c r="I12" s="121">
        <f t="shared" si="6"/>
        <v>8000</v>
      </c>
      <c r="J12" s="121">
        <f t="shared" si="7"/>
        <v>0</v>
      </c>
      <c r="K12" s="121">
        <f t="shared" si="8"/>
        <v>0</v>
      </c>
    </row>
    <row r="13" spans="1:15" s="96" customFormat="1">
      <c r="A13" s="128"/>
      <c r="B13" s="104" t="s">
        <v>354</v>
      </c>
      <c r="C13" s="121"/>
      <c r="D13" s="121"/>
      <c r="E13" s="121"/>
      <c r="F13" s="132">
        <v>8000</v>
      </c>
      <c r="G13" s="132">
        <v>0</v>
      </c>
      <c r="H13" s="132">
        <v>0</v>
      </c>
      <c r="I13" s="121">
        <f t="shared" si="6"/>
        <v>8000</v>
      </c>
      <c r="J13" s="121">
        <f t="shared" si="7"/>
        <v>0</v>
      </c>
      <c r="K13" s="121">
        <f t="shared" si="8"/>
        <v>0</v>
      </c>
    </row>
    <row r="14" spans="1:15" s="96" customFormat="1">
      <c r="A14" s="128" t="s">
        <v>143</v>
      </c>
      <c r="B14" s="106" t="s">
        <v>357</v>
      </c>
      <c r="C14" s="121"/>
      <c r="D14" s="121"/>
      <c r="E14" s="121"/>
      <c r="F14" s="121">
        <f t="shared" ref="F14:H14" si="13">F15</f>
        <v>6061.6</v>
      </c>
      <c r="G14" s="121">
        <f t="shared" si="13"/>
        <v>0</v>
      </c>
      <c r="H14" s="121">
        <f t="shared" si="13"/>
        <v>0</v>
      </c>
      <c r="I14" s="121">
        <f t="shared" si="6"/>
        <v>6061.6</v>
      </c>
      <c r="J14" s="121">
        <f t="shared" si="7"/>
        <v>0</v>
      </c>
      <c r="K14" s="121">
        <f t="shared" si="8"/>
        <v>0</v>
      </c>
    </row>
    <row r="15" spans="1:15" s="96" customFormat="1">
      <c r="A15" s="128"/>
      <c r="B15" s="104" t="s">
        <v>144</v>
      </c>
      <c r="C15" s="121"/>
      <c r="D15" s="121"/>
      <c r="E15" s="121"/>
      <c r="F15" s="132">
        <v>6061.6</v>
      </c>
      <c r="G15" s="132">
        <v>0</v>
      </c>
      <c r="H15" s="132">
        <v>0</v>
      </c>
      <c r="I15" s="121">
        <f t="shared" si="6"/>
        <v>6061.6</v>
      </c>
      <c r="J15" s="121">
        <f t="shared" si="7"/>
        <v>0</v>
      </c>
      <c r="K15" s="121">
        <f t="shared" si="8"/>
        <v>0</v>
      </c>
    </row>
    <row r="16" spans="1:15" s="96" customFormat="1">
      <c r="A16" s="128" t="s">
        <v>26</v>
      </c>
      <c r="B16" s="106" t="s">
        <v>358</v>
      </c>
      <c r="C16" s="121"/>
      <c r="D16" s="121"/>
      <c r="E16" s="121"/>
      <c r="F16" s="121">
        <f t="shared" ref="F16:H16" si="14">F17</f>
        <v>121123.5</v>
      </c>
      <c r="G16" s="121">
        <f t="shared" si="14"/>
        <v>118695.8</v>
      </c>
      <c r="H16" s="121">
        <f t="shared" si="14"/>
        <v>115715.8</v>
      </c>
      <c r="I16" s="121">
        <f t="shared" si="6"/>
        <v>121123.5</v>
      </c>
      <c r="J16" s="121">
        <f t="shared" si="7"/>
        <v>118695.8</v>
      </c>
      <c r="K16" s="121">
        <f t="shared" si="8"/>
        <v>115715.8</v>
      </c>
    </row>
    <row r="17" spans="1:11" s="96" customFormat="1">
      <c r="A17" s="128"/>
      <c r="B17" s="104" t="s">
        <v>27</v>
      </c>
      <c r="C17" s="121"/>
      <c r="D17" s="121"/>
      <c r="E17" s="121"/>
      <c r="F17" s="132">
        <v>121123.5</v>
      </c>
      <c r="G17" s="132">
        <v>118695.8</v>
      </c>
      <c r="H17" s="132">
        <v>115715.8</v>
      </c>
      <c r="I17" s="121">
        <f t="shared" si="6"/>
        <v>121123.5</v>
      </c>
      <c r="J17" s="121">
        <f t="shared" si="7"/>
        <v>118695.8</v>
      </c>
      <c r="K17" s="121">
        <f t="shared" si="8"/>
        <v>115715.8</v>
      </c>
    </row>
    <row r="18" spans="1:11" s="96" customFormat="1">
      <c r="A18" s="128" t="s">
        <v>29</v>
      </c>
      <c r="B18" s="106" t="s">
        <v>30</v>
      </c>
      <c r="C18" s="121"/>
      <c r="D18" s="121"/>
      <c r="E18" s="121"/>
      <c r="F18" s="121">
        <f>F19</f>
        <v>502822.40000000002</v>
      </c>
      <c r="G18" s="121">
        <f t="shared" ref="G18:H18" si="15">G19</f>
        <v>122724.2</v>
      </c>
      <c r="H18" s="121">
        <f t="shared" si="15"/>
        <v>0</v>
      </c>
      <c r="I18" s="121">
        <f t="shared" si="6"/>
        <v>502822.40000000002</v>
      </c>
      <c r="J18" s="121">
        <f t="shared" si="7"/>
        <v>122724.2</v>
      </c>
      <c r="K18" s="121">
        <f t="shared" si="8"/>
        <v>0</v>
      </c>
    </row>
    <row r="19" spans="1:11" s="96" customFormat="1" ht="25.5">
      <c r="A19" s="128"/>
      <c r="B19" s="104" t="s">
        <v>31</v>
      </c>
      <c r="C19" s="121"/>
      <c r="D19" s="121"/>
      <c r="E19" s="121"/>
      <c r="F19" s="132">
        <v>502822.40000000002</v>
      </c>
      <c r="G19" s="132">
        <v>122724.2</v>
      </c>
      <c r="H19" s="132">
        <v>0</v>
      </c>
      <c r="I19" s="121">
        <f t="shared" si="6"/>
        <v>502822.40000000002</v>
      </c>
      <c r="J19" s="121">
        <f t="shared" si="7"/>
        <v>122724.2</v>
      </c>
      <c r="K19" s="121">
        <f t="shared" si="8"/>
        <v>0</v>
      </c>
    </row>
    <row r="20" spans="1:11" s="96" customFormat="1">
      <c r="A20" s="109" t="s">
        <v>36</v>
      </c>
      <c r="B20" s="106" t="s">
        <v>332</v>
      </c>
      <c r="C20" s="103">
        <f>C21</f>
        <v>1554369.5</v>
      </c>
      <c r="D20" s="103">
        <f t="shared" ref="D20:E20" si="16">D21</f>
        <v>958348.20000000007</v>
      </c>
      <c r="E20" s="103">
        <f t="shared" si="16"/>
        <v>957157.9</v>
      </c>
      <c r="F20" s="103">
        <f>F21</f>
        <v>1577951.7</v>
      </c>
      <c r="G20" s="103">
        <f t="shared" ref="G20:H20" si="17">G21</f>
        <v>948418</v>
      </c>
      <c r="H20" s="103">
        <f t="shared" si="17"/>
        <v>1057265.2</v>
      </c>
      <c r="I20" s="103">
        <f t="shared" si="6"/>
        <v>23582.199999999953</v>
      </c>
      <c r="J20" s="103">
        <f t="shared" si="7"/>
        <v>-9930.2000000000698</v>
      </c>
      <c r="K20" s="103">
        <f t="shared" si="8"/>
        <v>100107.29999999993</v>
      </c>
    </row>
    <row r="21" spans="1:11" s="96" customFormat="1">
      <c r="A21" s="109"/>
      <c r="B21" s="104" t="s">
        <v>37</v>
      </c>
      <c r="C21" s="103">
        <f>154777.3+621.2+13913.7+57791.6+500000+143272.7+190788.5+8729.6+75474.9+189000+99000+1000+120000</f>
        <v>1554369.5</v>
      </c>
      <c r="D21" s="103">
        <f>153230.9+621.2+13913.7+57791.6+390000+143272.7+190788.5+8729.6</f>
        <v>958348.20000000007</v>
      </c>
      <c r="E21" s="103">
        <f>152040.6+621.2+13913.7+57791.6+390000+143272.7+190788.5+8729.6</f>
        <v>957157.9</v>
      </c>
      <c r="F21" s="130">
        <f>154777.3+(621.2+280.6)+13913.7+(57791.6-57791.6)+500000+143272.7+190788.5+8729.6+75474.9+189000+99000+1000+120000+30961+2710.1+22695.5+13873.7+(6345+2925+82.9)+1500</f>
        <v>1577951.7</v>
      </c>
      <c r="G21" s="130">
        <f>153230.9+(621.2+316.6)+13913.7+(57791.6-57791.6)+390000+143272.7+190788.5+8729.6+30961+2710.1+13873.7</f>
        <v>948418</v>
      </c>
      <c r="H21" s="130">
        <f>152040.6+(621.2+354.1)+13913.7+(57791.6-57791.6)+(390000+110000)+143272.7+190788.5+8729.6+30961+2710.1+13873.7</f>
        <v>1057265.2</v>
      </c>
      <c r="I21" s="103">
        <f t="shared" si="6"/>
        <v>23582.199999999953</v>
      </c>
      <c r="J21" s="103">
        <f t="shared" si="7"/>
        <v>-9930.2000000000698</v>
      </c>
      <c r="K21" s="103">
        <f t="shared" si="8"/>
        <v>100107.29999999993</v>
      </c>
    </row>
    <row r="22" spans="1:11" s="96" customFormat="1">
      <c r="A22" s="100" t="s">
        <v>333</v>
      </c>
      <c r="B22" s="126" t="s">
        <v>334</v>
      </c>
      <c r="C22" s="127">
        <f t="shared" ref="C22:H22" si="18">C23+C25+C27+C29+C31+C33+C35</f>
        <v>5384919.5</v>
      </c>
      <c r="D22" s="127">
        <f t="shared" si="18"/>
        <v>5386438.6999999993</v>
      </c>
      <c r="E22" s="127">
        <f t="shared" si="18"/>
        <v>5386438.6999999993</v>
      </c>
      <c r="F22" s="127">
        <f t="shared" si="18"/>
        <v>6131602.2000000002</v>
      </c>
      <c r="G22" s="127">
        <f t="shared" si="18"/>
        <v>6133098.9000000004</v>
      </c>
      <c r="H22" s="127">
        <f t="shared" si="18"/>
        <v>6132963</v>
      </c>
      <c r="I22" s="127">
        <f t="shared" si="6"/>
        <v>746682.70000000019</v>
      </c>
      <c r="J22" s="127">
        <f t="shared" si="7"/>
        <v>746660.20000000112</v>
      </c>
      <c r="K22" s="127">
        <f t="shared" si="8"/>
        <v>746524.30000000075</v>
      </c>
    </row>
    <row r="23" spans="1:11" s="96" customFormat="1">
      <c r="A23" s="109" t="s">
        <v>70</v>
      </c>
      <c r="B23" s="106" t="s">
        <v>335</v>
      </c>
      <c r="C23" s="103">
        <f>C24</f>
        <v>105083.1</v>
      </c>
      <c r="D23" s="103">
        <f t="shared" ref="D23:E23" si="19">D24</f>
        <v>104869.1</v>
      </c>
      <c r="E23" s="103">
        <f t="shared" si="19"/>
        <v>104869.1</v>
      </c>
      <c r="F23" s="103">
        <f>F24</f>
        <v>106110.70000000001</v>
      </c>
      <c r="G23" s="103">
        <f t="shared" ref="G23:H23" si="20">G24</f>
        <v>105683.30000000002</v>
      </c>
      <c r="H23" s="103">
        <f t="shared" si="20"/>
        <v>105335.3</v>
      </c>
      <c r="I23" s="103">
        <f t="shared" si="6"/>
        <v>1027.6000000000058</v>
      </c>
      <c r="J23" s="103">
        <f t="shared" si="7"/>
        <v>814.20000000001164</v>
      </c>
      <c r="K23" s="103">
        <f t="shared" si="8"/>
        <v>466.19999999999709</v>
      </c>
    </row>
    <row r="24" spans="1:11" s="96" customFormat="1" ht="25.5">
      <c r="A24" s="129"/>
      <c r="B24" s="104" t="s">
        <v>71</v>
      </c>
      <c r="C24" s="112">
        <f>51.5+35259.9+60112.3+106.5+772.8+1001.7+106.5+204.6+75.9+5+511.4+175+6700</f>
        <v>105083.1</v>
      </c>
      <c r="D24" s="112">
        <f>51.5+35259.9+60112.3+106.5+772.8+787.7+106.5+204.6+75.9+5+511.4+175+6700</f>
        <v>104869.1</v>
      </c>
      <c r="E24" s="112">
        <f>51.5+35259.9+60112.3+106.5+772.8+787.7+106.5+204.6+75.9+5+511.4+175+6700</f>
        <v>104869.1</v>
      </c>
      <c r="F24" s="133">
        <f>51.5+35259.9+60112.3+106.5+772.8+(1001.7+430.1)+106.5+204.6+75.9+5+511.4+175+6700+597.5</f>
        <v>106110.70000000001</v>
      </c>
      <c r="G24" s="133">
        <f>51.5+35259.9+60112.3+106.5+772.8+(787.7+407.6)+106.5+204.6+75.9+5+511.4+175+6700+406.6</f>
        <v>105683.30000000002</v>
      </c>
      <c r="H24" s="133">
        <f>51.5+35259.9+60112.3+106.5+772.8+(787.7+271.7)+106.5+204.6+75.9+5+511.4+175+6700+194.5</f>
        <v>105335.3</v>
      </c>
      <c r="I24" s="112">
        <f t="shared" si="6"/>
        <v>1027.6000000000058</v>
      </c>
      <c r="J24" s="112">
        <f t="shared" si="7"/>
        <v>814.20000000001164</v>
      </c>
      <c r="K24" s="112">
        <f t="shared" si="8"/>
        <v>466.19999999999709</v>
      </c>
    </row>
    <row r="25" spans="1:11" s="96" customFormat="1" ht="38.25">
      <c r="A25" s="109" t="s">
        <v>100</v>
      </c>
      <c r="B25" s="106" t="s">
        <v>336</v>
      </c>
      <c r="C25" s="103">
        <f>C26</f>
        <v>112911.2</v>
      </c>
      <c r="D25" s="103">
        <f t="shared" ref="D25:E25" si="21">D26</f>
        <v>112911.2</v>
      </c>
      <c r="E25" s="103">
        <f t="shared" si="21"/>
        <v>112911.2</v>
      </c>
      <c r="F25" s="103">
        <f>F26</f>
        <v>112911.2</v>
      </c>
      <c r="G25" s="103">
        <f t="shared" ref="G25:H25" si="22">G26</f>
        <v>112911.2</v>
      </c>
      <c r="H25" s="103">
        <f t="shared" si="22"/>
        <v>112911.2</v>
      </c>
      <c r="I25" s="103">
        <f t="shared" si="6"/>
        <v>0</v>
      </c>
      <c r="J25" s="103">
        <f t="shared" si="7"/>
        <v>0</v>
      </c>
      <c r="K25" s="103">
        <f t="shared" si="8"/>
        <v>0</v>
      </c>
    </row>
    <row r="26" spans="1:11" s="96" customFormat="1" ht="38.25">
      <c r="A26" s="111"/>
      <c r="B26" s="104" t="s">
        <v>101</v>
      </c>
      <c r="C26" s="103">
        <v>112911.2</v>
      </c>
      <c r="D26" s="103">
        <v>112911.2</v>
      </c>
      <c r="E26" s="108">
        <v>112911.2</v>
      </c>
      <c r="F26" s="103">
        <v>112911.2</v>
      </c>
      <c r="G26" s="103">
        <v>112911.2</v>
      </c>
      <c r="H26" s="108">
        <v>112911.2</v>
      </c>
      <c r="I26" s="108">
        <f t="shared" si="6"/>
        <v>0</v>
      </c>
      <c r="J26" s="108">
        <f t="shared" si="7"/>
        <v>0</v>
      </c>
      <c r="K26" s="108">
        <f t="shared" si="8"/>
        <v>0</v>
      </c>
    </row>
    <row r="27" spans="1:11" s="96" customFormat="1" ht="25.5">
      <c r="A27" s="113" t="s">
        <v>104</v>
      </c>
      <c r="B27" s="106" t="s">
        <v>346</v>
      </c>
      <c r="C27" s="103">
        <f t="shared" ref="C27:F27" si="23">C28</f>
        <v>206500.09999999998</v>
      </c>
      <c r="D27" s="103">
        <f t="shared" si="23"/>
        <v>206500.2</v>
      </c>
      <c r="E27" s="103">
        <f t="shared" si="23"/>
        <v>206500.19999999998</v>
      </c>
      <c r="F27" s="103">
        <f t="shared" si="23"/>
        <v>206500.09999999998</v>
      </c>
      <c r="G27" s="103">
        <f t="shared" ref="G27" si="24">G28</f>
        <v>206500.2</v>
      </c>
      <c r="H27" s="103">
        <f t="shared" ref="H27" si="25">H28</f>
        <v>206500.2</v>
      </c>
      <c r="I27" s="103">
        <f t="shared" si="6"/>
        <v>0</v>
      </c>
      <c r="J27" s="103">
        <f t="shared" si="7"/>
        <v>0</v>
      </c>
      <c r="K27" s="103">
        <f t="shared" si="8"/>
        <v>0</v>
      </c>
    </row>
    <row r="28" spans="1:11" s="96" customFormat="1" ht="25.5">
      <c r="A28" s="111"/>
      <c r="B28" s="114" t="s">
        <v>347</v>
      </c>
      <c r="C28" s="103">
        <f>156759.9+49740.2</f>
        <v>206500.09999999998</v>
      </c>
      <c r="D28" s="103">
        <f>160526.6+45973.6</f>
        <v>206500.2</v>
      </c>
      <c r="E28" s="108">
        <f>159869.8+46630.4</f>
        <v>206500.19999999998</v>
      </c>
      <c r="F28" s="130">
        <f>(156759.9+3502.3)+(49740.2-3502.3)</f>
        <v>206500.09999999998</v>
      </c>
      <c r="G28" s="130">
        <f>(160526.6+1404)+(45973.6-1404)</f>
        <v>206500.2</v>
      </c>
      <c r="H28" s="131">
        <f>(159869.8+1302.6)+(46630.4-1302.6)</f>
        <v>206500.2</v>
      </c>
      <c r="I28" s="108">
        <f t="shared" si="6"/>
        <v>0</v>
      </c>
      <c r="J28" s="108">
        <f t="shared" si="7"/>
        <v>0</v>
      </c>
      <c r="K28" s="108">
        <f t="shared" si="8"/>
        <v>0</v>
      </c>
    </row>
    <row r="29" spans="1:11" s="96" customFormat="1" ht="25.5">
      <c r="A29" s="109" t="s">
        <v>107</v>
      </c>
      <c r="B29" s="106" t="s">
        <v>337</v>
      </c>
      <c r="C29" s="103">
        <f>C30</f>
        <v>82.3</v>
      </c>
      <c r="D29" s="103">
        <f t="shared" ref="D29:H29" si="26">D30</f>
        <v>1815.4</v>
      </c>
      <c r="E29" s="103">
        <f t="shared" si="26"/>
        <v>1815.4</v>
      </c>
      <c r="F29" s="103">
        <f>F30</f>
        <v>82.3</v>
      </c>
      <c r="G29" s="103">
        <f t="shared" si="26"/>
        <v>1815.4</v>
      </c>
      <c r="H29" s="103">
        <f t="shared" si="26"/>
        <v>1815.4</v>
      </c>
      <c r="I29" s="103">
        <f t="shared" si="6"/>
        <v>0</v>
      </c>
      <c r="J29" s="103">
        <f t="shared" si="7"/>
        <v>0</v>
      </c>
      <c r="K29" s="103">
        <f t="shared" si="8"/>
        <v>0</v>
      </c>
    </row>
    <row r="30" spans="1:11" s="96" customFormat="1" ht="25.5">
      <c r="A30" s="107"/>
      <c r="B30" s="104" t="s">
        <v>108</v>
      </c>
      <c r="C30" s="103">
        <v>82.3</v>
      </c>
      <c r="D30" s="103">
        <v>1815.4</v>
      </c>
      <c r="E30" s="108">
        <v>1815.4</v>
      </c>
      <c r="F30" s="103">
        <v>82.3</v>
      </c>
      <c r="G30" s="103">
        <v>1815.4</v>
      </c>
      <c r="H30" s="108">
        <v>1815.4</v>
      </c>
      <c r="I30" s="108">
        <f t="shared" si="6"/>
        <v>0</v>
      </c>
      <c r="J30" s="108">
        <f t="shared" si="7"/>
        <v>0</v>
      </c>
      <c r="K30" s="108">
        <f t="shared" si="8"/>
        <v>0</v>
      </c>
    </row>
    <row r="31" spans="1:11" s="96" customFormat="1" ht="25.5">
      <c r="A31" s="109" t="s">
        <v>110</v>
      </c>
      <c r="B31" s="110" t="s">
        <v>338</v>
      </c>
      <c r="C31" s="103">
        <f>C32</f>
        <v>7313.2</v>
      </c>
      <c r="D31" s="103">
        <f t="shared" ref="D31:H31" si="27">D32</f>
        <v>7313.2</v>
      </c>
      <c r="E31" s="103">
        <f t="shared" si="27"/>
        <v>7313.2</v>
      </c>
      <c r="F31" s="103">
        <f>F32</f>
        <v>10969.8</v>
      </c>
      <c r="G31" s="103">
        <f t="shared" si="27"/>
        <v>10969.8</v>
      </c>
      <c r="H31" s="103">
        <f t="shared" si="27"/>
        <v>10969.8</v>
      </c>
      <c r="I31" s="103">
        <f t="shared" si="6"/>
        <v>3656.5999999999995</v>
      </c>
      <c r="J31" s="103">
        <f t="shared" si="7"/>
        <v>3656.5999999999995</v>
      </c>
      <c r="K31" s="103">
        <f t="shared" si="8"/>
        <v>3656.5999999999995</v>
      </c>
    </row>
    <row r="32" spans="1:11" s="96" customFormat="1" ht="25.5">
      <c r="A32" s="107"/>
      <c r="B32" s="104" t="s">
        <v>339</v>
      </c>
      <c r="C32" s="103">
        <v>7313.2</v>
      </c>
      <c r="D32" s="103">
        <v>7313.2</v>
      </c>
      <c r="E32" s="103">
        <v>7313.2</v>
      </c>
      <c r="F32" s="103">
        <f>7313.2+3656.6</f>
        <v>10969.8</v>
      </c>
      <c r="G32" s="103">
        <f t="shared" ref="G32:H32" si="28">7313.2+3656.6</f>
        <v>10969.8</v>
      </c>
      <c r="H32" s="103">
        <f t="shared" si="28"/>
        <v>10969.8</v>
      </c>
      <c r="I32" s="103">
        <f t="shared" si="6"/>
        <v>3656.5999999999995</v>
      </c>
      <c r="J32" s="103">
        <f t="shared" si="7"/>
        <v>3656.5999999999995</v>
      </c>
      <c r="K32" s="103">
        <f t="shared" si="8"/>
        <v>3656.5999999999995</v>
      </c>
    </row>
    <row r="33" spans="1:11" s="96" customFormat="1" ht="38.25">
      <c r="A33" s="109" t="s">
        <v>113</v>
      </c>
      <c r="B33" s="106" t="s">
        <v>340</v>
      </c>
      <c r="C33" s="103">
        <f>C34</f>
        <v>9141.5</v>
      </c>
      <c r="D33" s="103">
        <f t="shared" ref="D33:H33" si="29">D34</f>
        <v>9141.5</v>
      </c>
      <c r="E33" s="103">
        <f t="shared" si="29"/>
        <v>9141.5</v>
      </c>
      <c r="F33" s="103">
        <f>F34</f>
        <v>12200.6</v>
      </c>
      <c r="G33" s="103">
        <f t="shared" si="29"/>
        <v>12391.5</v>
      </c>
      <c r="H33" s="103">
        <f t="shared" si="29"/>
        <v>12603.6</v>
      </c>
      <c r="I33" s="103">
        <f t="shared" si="6"/>
        <v>3059.1000000000004</v>
      </c>
      <c r="J33" s="103">
        <f t="shared" si="7"/>
        <v>3250</v>
      </c>
      <c r="K33" s="103">
        <f t="shared" si="8"/>
        <v>3462.1000000000004</v>
      </c>
    </row>
    <row r="34" spans="1:11" s="96" customFormat="1" ht="38.25">
      <c r="A34" s="107"/>
      <c r="B34" s="104" t="s">
        <v>341</v>
      </c>
      <c r="C34" s="103">
        <v>9141.5</v>
      </c>
      <c r="D34" s="103">
        <v>9141.5</v>
      </c>
      <c r="E34" s="108">
        <v>9141.5</v>
      </c>
      <c r="F34" s="103">
        <f>9141.5+3059.1</f>
        <v>12200.6</v>
      </c>
      <c r="G34" s="103">
        <f>9141.5+3250</f>
        <v>12391.5</v>
      </c>
      <c r="H34" s="108">
        <f>9141.5+3462.1</f>
        <v>12603.6</v>
      </c>
      <c r="I34" s="108">
        <f t="shared" si="6"/>
        <v>3059.1000000000004</v>
      </c>
      <c r="J34" s="108">
        <f t="shared" si="7"/>
        <v>3250</v>
      </c>
      <c r="K34" s="108">
        <f t="shared" si="8"/>
        <v>3462.1000000000004</v>
      </c>
    </row>
    <row r="35" spans="1:11" s="96" customFormat="1">
      <c r="A35" s="109" t="s">
        <v>116</v>
      </c>
      <c r="B35" s="106" t="s">
        <v>342</v>
      </c>
      <c r="C35" s="103">
        <f>C36</f>
        <v>4943888.0999999996</v>
      </c>
      <c r="D35" s="103">
        <f t="shared" ref="D35:H35" si="30">D36</f>
        <v>4943888.0999999996</v>
      </c>
      <c r="E35" s="103">
        <f t="shared" si="30"/>
        <v>4943888.0999999996</v>
      </c>
      <c r="F35" s="103">
        <f>F36</f>
        <v>5682827.5</v>
      </c>
      <c r="G35" s="103">
        <f t="shared" si="30"/>
        <v>5682827.5</v>
      </c>
      <c r="H35" s="103">
        <f t="shared" si="30"/>
        <v>5682827.5</v>
      </c>
      <c r="I35" s="103">
        <f t="shared" si="6"/>
        <v>738939.40000000037</v>
      </c>
      <c r="J35" s="103">
        <f t="shared" si="7"/>
        <v>738939.40000000037</v>
      </c>
      <c r="K35" s="103">
        <f t="shared" si="8"/>
        <v>738939.40000000037</v>
      </c>
    </row>
    <row r="36" spans="1:11" s="96" customFormat="1">
      <c r="A36" s="111"/>
      <c r="B36" s="104" t="s">
        <v>117</v>
      </c>
      <c r="C36" s="103">
        <v>4943888.0999999996</v>
      </c>
      <c r="D36" s="103">
        <v>4943888.0999999996</v>
      </c>
      <c r="E36" s="103">
        <v>4943888.0999999996</v>
      </c>
      <c r="F36" s="103">
        <f>4943888.1+738939.4</f>
        <v>5682827.5</v>
      </c>
      <c r="G36" s="103">
        <f t="shared" ref="G36:H36" si="31">4943888.1+738939.4</f>
        <v>5682827.5</v>
      </c>
      <c r="H36" s="103">
        <f t="shared" si="31"/>
        <v>5682827.5</v>
      </c>
      <c r="I36" s="103">
        <f t="shared" si="6"/>
        <v>738939.40000000037</v>
      </c>
      <c r="J36" s="103">
        <f t="shared" si="7"/>
        <v>738939.40000000037</v>
      </c>
      <c r="K36" s="103">
        <f t="shared" si="8"/>
        <v>738939.40000000037</v>
      </c>
    </row>
    <row r="37" spans="1:11" s="96" customFormat="1">
      <c r="A37" s="100"/>
      <c r="B37" s="126" t="s">
        <v>343</v>
      </c>
      <c r="C37" s="127">
        <f>C44</f>
        <v>700</v>
      </c>
      <c r="D37" s="127">
        <f>D44</f>
        <v>0</v>
      </c>
      <c r="E37" s="127">
        <f>E44</f>
        <v>4200</v>
      </c>
      <c r="F37" s="127">
        <f>F38+F40+F42+F44</f>
        <v>209230.5</v>
      </c>
      <c r="G37" s="127">
        <f t="shared" ref="G37:H37" si="32">G38+G40+G42+G44</f>
        <v>209106.19999999998</v>
      </c>
      <c r="H37" s="127">
        <f t="shared" si="32"/>
        <v>214304.40000000002</v>
      </c>
      <c r="I37" s="127">
        <f t="shared" si="6"/>
        <v>208530.5</v>
      </c>
      <c r="J37" s="127">
        <f t="shared" si="7"/>
        <v>209106.19999999998</v>
      </c>
      <c r="K37" s="127">
        <f t="shared" si="8"/>
        <v>210104.40000000002</v>
      </c>
    </row>
    <row r="38" spans="1:11" s="96" customFormat="1" ht="63.75">
      <c r="A38" s="109" t="s">
        <v>250</v>
      </c>
      <c r="B38" s="106" t="s">
        <v>360</v>
      </c>
      <c r="C38" s="103"/>
      <c r="D38" s="103"/>
      <c r="E38" s="103"/>
      <c r="F38" s="103">
        <f>F39</f>
        <v>4915.1000000000004</v>
      </c>
      <c r="G38" s="103">
        <f t="shared" ref="G38:H38" si="33">G39</f>
        <v>4915.1000000000004</v>
      </c>
      <c r="H38" s="103">
        <f t="shared" si="33"/>
        <v>4915.1000000000004</v>
      </c>
      <c r="I38" s="103">
        <f t="shared" ref="I38:I43" si="34">F38-C38</f>
        <v>4915.1000000000004</v>
      </c>
      <c r="J38" s="103">
        <f t="shared" ref="J38:J43" si="35">G38-D38</f>
        <v>4915.1000000000004</v>
      </c>
      <c r="K38" s="103">
        <f t="shared" ref="K38:K43" si="36">H38-E38</f>
        <v>4915.1000000000004</v>
      </c>
    </row>
    <row r="39" spans="1:11" s="96" customFormat="1" ht="63.75">
      <c r="A39" s="107"/>
      <c r="B39" s="104" t="s">
        <v>359</v>
      </c>
      <c r="C39" s="103"/>
      <c r="D39" s="103"/>
      <c r="E39" s="108"/>
      <c r="F39" s="130">
        <v>4915.1000000000004</v>
      </c>
      <c r="G39" s="130">
        <v>4915.1000000000004</v>
      </c>
      <c r="H39" s="131">
        <v>4915.1000000000004</v>
      </c>
      <c r="I39" s="103">
        <f t="shared" si="34"/>
        <v>4915.1000000000004</v>
      </c>
      <c r="J39" s="103">
        <f t="shared" si="35"/>
        <v>4915.1000000000004</v>
      </c>
      <c r="K39" s="103">
        <f t="shared" si="36"/>
        <v>4915.1000000000004</v>
      </c>
    </row>
    <row r="40" spans="1:11" s="96" customFormat="1" ht="38.25">
      <c r="A40" s="109" t="s">
        <v>121</v>
      </c>
      <c r="B40" s="110" t="s">
        <v>361</v>
      </c>
      <c r="C40" s="103"/>
      <c r="D40" s="103"/>
      <c r="E40" s="103"/>
      <c r="F40" s="103">
        <f>F41</f>
        <v>14445.2</v>
      </c>
      <c r="G40" s="103">
        <f t="shared" ref="G40:H40" si="37">G41</f>
        <v>14664.3</v>
      </c>
      <c r="H40" s="103">
        <f t="shared" si="37"/>
        <v>14929.6</v>
      </c>
      <c r="I40" s="103">
        <f t="shared" si="34"/>
        <v>14445.2</v>
      </c>
      <c r="J40" s="103">
        <f t="shared" si="35"/>
        <v>14664.3</v>
      </c>
      <c r="K40" s="103">
        <f t="shared" si="36"/>
        <v>14929.6</v>
      </c>
    </row>
    <row r="41" spans="1:11" s="96" customFormat="1" ht="38.25">
      <c r="A41" s="109"/>
      <c r="B41" s="104" t="s">
        <v>122</v>
      </c>
      <c r="C41" s="103"/>
      <c r="D41" s="103"/>
      <c r="E41" s="103"/>
      <c r="F41" s="130">
        <v>14445.2</v>
      </c>
      <c r="G41" s="130">
        <v>14664.3</v>
      </c>
      <c r="H41" s="130">
        <v>14929.6</v>
      </c>
      <c r="I41" s="103">
        <f t="shared" si="34"/>
        <v>14445.2</v>
      </c>
      <c r="J41" s="103">
        <f t="shared" si="35"/>
        <v>14664.3</v>
      </c>
      <c r="K41" s="103">
        <f t="shared" si="36"/>
        <v>14929.6</v>
      </c>
    </row>
    <row r="42" spans="1:11" s="96" customFormat="1" ht="51">
      <c r="A42" s="109" t="s">
        <v>124</v>
      </c>
      <c r="B42" s="106" t="s">
        <v>125</v>
      </c>
      <c r="C42" s="103"/>
      <c r="D42" s="103"/>
      <c r="E42" s="103"/>
      <c r="F42" s="103">
        <f>F43</f>
        <v>189170.2</v>
      </c>
      <c r="G42" s="103">
        <f t="shared" ref="G42:H42" si="38">G43</f>
        <v>189526.8</v>
      </c>
      <c r="H42" s="103">
        <f t="shared" si="38"/>
        <v>190259.7</v>
      </c>
      <c r="I42" s="103">
        <f t="shared" si="34"/>
        <v>189170.2</v>
      </c>
      <c r="J42" s="103">
        <f t="shared" si="35"/>
        <v>189526.8</v>
      </c>
      <c r="K42" s="103">
        <f t="shared" si="36"/>
        <v>190259.7</v>
      </c>
    </row>
    <row r="43" spans="1:11" s="96" customFormat="1" ht="63.75">
      <c r="A43" s="107"/>
      <c r="B43" s="104" t="s">
        <v>126</v>
      </c>
      <c r="C43" s="103"/>
      <c r="D43" s="103"/>
      <c r="E43" s="108"/>
      <c r="F43" s="130">
        <v>189170.2</v>
      </c>
      <c r="G43" s="130">
        <v>189526.8</v>
      </c>
      <c r="H43" s="131">
        <v>190259.7</v>
      </c>
      <c r="I43" s="103">
        <f t="shared" si="34"/>
        <v>189170.2</v>
      </c>
      <c r="J43" s="103">
        <f t="shared" si="35"/>
        <v>189526.8</v>
      </c>
      <c r="K43" s="103">
        <f t="shared" si="36"/>
        <v>190259.7</v>
      </c>
    </row>
    <row r="44" spans="1:11" s="96" customFormat="1">
      <c r="A44" s="115" t="s">
        <v>127</v>
      </c>
      <c r="B44" s="116" t="s">
        <v>344</v>
      </c>
      <c r="C44" s="103">
        <f>C45</f>
        <v>700</v>
      </c>
      <c r="D44" s="103">
        <f t="shared" ref="D44:H44" si="39">D45</f>
        <v>0</v>
      </c>
      <c r="E44" s="103">
        <f t="shared" si="39"/>
        <v>4200</v>
      </c>
      <c r="F44" s="103">
        <f>F45</f>
        <v>700</v>
      </c>
      <c r="G44" s="103">
        <f t="shared" si="39"/>
        <v>0</v>
      </c>
      <c r="H44" s="103">
        <f t="shared" si="39"/>
        <v>4200</v>
      </c>
      <c r="I44" s="103">
        <f t="shared" si="6"/>
        <v>0</v>
      </c>
      <c r="J44" s="103">
        <f t="shared" si="7"/>
        <v>0</v>
      </c>
      <c r="K44" s="103">
        <f t="shared" si="8"/>
        <v>0</v>
      </c>
    </row>
    <row r="45" spans="1:11" s="96" customFormat="1">
      <c r="A45" s="117"/>
      <c r="B45" s="118" t="s">
        <v>128</v>
      </c>
      <c r="C45" s="103">
        <v>700</v>
      </c>
      <c r="D45" s="103">
        <v>0</v>
      </c>
      <c r="E45" s="103">
        <v>4200</v>
      </c>
      <c r="F45" s="103">
        <v>700</v>
      </c>
      <c r="G45" s="103">
        <v>0</v>
      </c>
      <c r="H45" s="103">
        <v>4200</v>
      </c>
      <c r="I45" s="103">
        <f t="shared" si="6"/>
        <v>0</v>
      </c>
      <c r="J45" s="103">
        <f t="shared" si="7"/>
        <v>0</v>
      </c>
      <c r="K45" s="103">
        <f t="shared" si="8"/>
        <v>0</v>
      </c>
    </row>
    <row r="46" spans="1:11" s="96" customFormat="1">
      <c r="A46" s="87"/>
      <c r="B46" s="87"/>
      <c r="C46" s="89"/>
      <c r="D46" s="89"/>
      <c r="E46" s="89"/>
      <c r="F46" s="88"/>
      <c r="G46" s="88"/>
      <c r="H46" s="88"/>
    </row>
    <row r="47" spans="1:11" s="96" customFormat="1">
      <c r="A47" s="87"/>
      <c r="B47" s="87"/>
      <c r="C47" s="89"/>
      <c r="D47" s="89"/>
      <c r="E47" s="89"/>
      <c r="F47" s="88"/>
      <c r="G47" s="88"/>
      <c r="H47" s="88"/>
    </row>
    <row r="48" spans="1:11" s="96" customFormat="1">
      <c r="A48" s="87"/>
      <c r="B48" s="87"/>
      <c r="C48" s="89"/>
      <c r="D48" s="89"/>
      <c r="E48" s="89"/>
      <c r="F48" s="88"/>
      <c r="G48" s="88"/>
      <c r="H48" s="88"/>
    </row>
    <row r="49" spans="1:8" s="96" customFormat="1">
      <c r="A49" s="87"/>
      <c r="B49" s="87"/>
      <c r="C49" s="89"/>
      <c r="D49" s="89"/>
      <c r="E49" s="89"/>
      <c r="F49" s="88"/>
      <c r="G49" s="88"/>
      <c r="H49" s="88"/>
    </row>
    <row r="50" spans="1:8" s="96" customFormat="1">
      <c r="A50" s="87"/>
      <c r="B50" s="87"/>
      <c r="C50" s="89"/>
      <c r="D50" s="89"/>
      <c r="E50" s="89"/>
      <c r="F50" s="88"/>
      <c r="G50" s="88"/>
      <c r="H50" s="88"/>
    </row>
    <row r="51" spans="1:8" s="96" customFormat="1">
      <c r="A51" s="87"/>
      <c r="B51" s="87"/>
      <c r="C51" s="89"/>
      <c r="D51" s="89"/>
      <c r="E51" s="89"/>
      <c r="F51" s="88"/>
      <c r="G51" s="88"/>
      <c r="H51" s="88"/>
    </row>
    <row r="52" spans="1:8" s="96" customFormat="1">
      <c r="A52" s="87"/>
      <c r="B52" s="87"/>
      <c r="C52" s="89"/>
      <c r="D52" s="89"/>
      <c r="E52" s="89"/>
      <c r="F52" s="88"/>
      <c r="G52" s="88"/>
      <c r="H52" s="88"/>
    </row>
    <row r="53" spans="1:8" s="96" customFormat="1">
      <c r="A53" s="87"/>
      <c r="B53" s="87"/>
      <c r="C53" s="89"/>
      <c r="D53" s="89"/>
      <c r="E53" s="89"/>
      <c r="F53" s="88"/>
      <c r="G53" s="88"/>
      <c r="H53" s="88"/>
    </row>
    <row r="54" spans="1:8" s="96" customFormat="1">
      <c r="A54" s="87"/>
      <c r="B54" s="87"/>
      <c r="C54" s="89"/>
      <c r="D54" s="89"/>
      <c r="E54" s="89"/>
      <c r="F54" s="88"/>
      <c r="G54" s="88"/>
      <c r="H54" s="88"/>
    </row>
    <row r="55" spans="1:8" s="96" customFormat="1">
      <c r="A55" s="87"/>
      <c r="B55" s="87"/>
      <c r="C55" s="89"/>
      <c r="D55" s="89"/>
      <c r="E55" s="89"/>
      <c r="F55" s="88"/>
      <c r="G55" s="88"/>
      <c r="H55" s="88"/>
    </row>
    <row r="56" spans="1:8" s="96" customFormat="1">
      <c r="A56" s="87"/>
      <c r="B56" s="87"/>
      <c r="C56" s="89"/>
      <c r="D56" s="89"/>
      <c r="E56" s="89"/>
      <c r="F56" s="88"/>
      <c r="G56" s="88"/>
      <c r="H56" s="88"/>
    </row>
    <row r="57" spans="1:8" s="96" customFormat="1">
      <c r="A57" s="87"/>
      <c r="B57" s="87"/>
      <c r="C57" s="89"/>
      <c r="D57" s="89"/>
      <c r="E57" s="89"/>
      <c r="F57" s="88"/>
      <c r="G57" s="88"/>
      <c r="H57" s="88"/>
    </row>
    <row r="58" spans="1:8" s="96" customFormat="1">
      <c r="A58" s="87"/>
      <c r="B58" s="87"/>
      <c r="C58" s="89"/>
      <c r="D58" s="89"/>
      <c r="E58" s="89"/>
      <c r="F58" s="88"/>
      <c r="G58" s="88"/>
      <c r="H58" s="88"/>
    </row>
    <row r="59" spans="1:8" s="96" customFormat="1">
      <c r="A59" s="87"/>
      <c r="B59" s="87"/>
      <c r="C59" s="89"/>
      <c r="D59" s="89"/>
      <c r="E59" s="89"/>
      <c r="F59" s="88"/>
      <c r="G59" s="88"/>
      <c r="H59" s="88"/>
    </row>
    <row r="60" spans="1:8" s="96" customFormat="1">
      <c r="A60" s="87"/>
      <c r="B60" s="87"/>
      <c r="C60" s="89"/>
      <c r="D60" s="89"/>
      <c r="E60" s="89"/>
      <c r="F60" s="88"/>
      <c r="G60" s="88"/>
      <c r="H60" s="88"/>
    </row>
    <row r="61" spans="1:8" s="96" customFormat="1">
      <c r="A61" s="87"/>
      <c r="B61" s="87"/>
      <c r="C61" s="89"/>
      <c r="D61" s="89"/>
      <c r="E61" s="89"/>
      <c r="F61" s="88"/>
      <c r="G61" s="88"/>
      <c r="H61" s="88"/>
    </row>
    <row r="62" spans="1:8" s="96" customFormat="1">
      <c r="A62" s="87"/>
      <c r="B62" s="87"/>
      <c r="C62" s="89"/>
      <c r="D62" s="89"/>
      <c r="E62" s="89"/>
      <c r="F62" s="88"/>
      <c r="G62" s="88"/>
      <c r="H62" s="88"/>
    </row>
    <row r="63" spans="1:8" s="96" customFormat="1">
      <c r="A63" s="87"/>
      <c r="B63" s="87"/>
      <c r="C63" s="89"/>
      <c r="D63" s="89"/>
      <c r="E63" s="89"/>
      <c r="F63" s="88"/>
      <c r="G63" s="88"/>
      <c r="H63" s="88"/>
    </row>
    <row r="64" spans="1:8" s="96" customFormat="1">
      <c r="A64" s="87"/>
      <c r="B64" s="87"/>
      <c r="C64" s="89"/>
      <c r="D64" s="89"/>
      <c r="E64" s="89"/>
      <c r="F64" s="88"/>
      <c r="G64" s="88"/>
      <c r="H64" s="88"/>
    </row>
    <row r="65" spans="1:8" s="96" customFormat="1">
      <c r="A65" s="87"/>
      <c r="B65" s="87"/>
      <c r="C65" s="89"/>
      <c r="D65" s="89"/>
      <c r="E65" s="89"/>
      <c r="F65" s="88"/>
      <c r="G65" s="88"/>
      <c r="H65" s="88"/>
    </row>
    <row r="66" spans="1:8" s="96" customFormat="1">
      <c r="A66" s="87"/>
      <c r="B66" s="87"/>
      <c r="C66" s="89"/>
      <c r="D66" s="89"/>
      <c r="E66" s="89"/>
      <c r="F66" s="88"/>
      <c r="G66" s="88"/>
      <c r="H66" s="88"/>
    </row>
    <row r="67" spans="1:8" s="96" customFormat="1">
      <c r="A67" s="87"/>
      <c r="B67" s="87"/>
      <c r="C67" s="89"/>
      <c r="D67" s="89"/>
      <c r="E67" s="89"/>
      <c r="F67" s="88"/>
      <c r="G67" s="88"/>
      <c r="H67" s="88"/>
    </row>
    <row r="68" spans="1:8" s="96" customFormat="1">
      <c r="A68" s="87"/>
      <c r="B68" s="87"/>
      <c r="C68" s="89"/>
      <c r="D68" s="89"/>
      <c r="E68" s="89"/>
      <c r="F68" s="88"/>
      <c r="G68" s="88"/>
      <c r="H68" s="88"/>
    </row>
    <row r="69" spans="1:8" s="96" customFormat="1">
      <c r="A69" s="87"/>
      <c r="B69" s="87"/>
      <c r="C69" s="89"/>
      <c r="D69" s="89"/>
      <c r="E69" s="89"/>
      <c r="F69" s="88"/>
      <c r="G69" s="88"/>
      <c r="H69" s="88"/>
    </row>
    <row r="70" spans="1:8" s="96" customFormat="1">
      <c r="A70" s="87"/>
      <c r="B70" s="87"/>
      <c r="C70" s="89"/>
      <c r="D70" s="89"/>
      <c r="E70" s="89"/>
      <c r="F70" s="88"/>
      <c r="G70" s="88"/>
      <c r="H70" s="88"/>
    </row>
    <row r="71" spans="1:8" s="96" customFormat="1">
      <c r="A71" s="87"/>
      <c r="B71" s="87"/>
      <c r="C71" s="89"/>
      <c r="D71" s="89"/>
      <c r="E71" s="89"/>
      <c r="F71" s="88"/>
      <c r="G71" s="88"/>
      <c r="H71" s="88"/>
    </row>
    <row r="72" spans="1:8" s="96" customFormat="1">
      <c r="A72" s="87"/>
      <c r="B72" s="87"/>
      <c r="C72" s="89"/>
      <c r="D72" s="89"/>
      <c r="E72" s="89"/>
      <c r="F72" s="88"/>
      <c r="G72" s="88"/>
      <c r="H72" s="88"/>
    </row>
    <row r="73" spans="1:8" s="96" customFormat="1">
      <c r="A73" s="87"/>
      <c r="B73" s="87"/>
      <c r="C73" s="89"/>
      <c r="D73" s="89"/>
      <c r="E73" s="89"/>
      <c r="F73" s="88"/>
      <c r="G73" s="88"/>
      <c r="H73" s="88"/>
    </row>
    <row r="74" spans="1:8" s="96" customFormat="1">
      <c r="A74" s="87"/>
      <c r="B74" s="87"/>
      <c r="C74" s="89"/>
      <c r="D74" s="89"/>
      <c r="E74" s="89"/>
      <c r="F74" s="88"/>
      <c r="G74" s="88"/>
      <c r="H74" s="88"/>
    </row>
    <row r="75" spans="1:8" s="96" customFormat="1">
      <c r="A75" s="87"/>
      <c r="B75" s="87"/>
      <c r="C75" s="89"/>
      <c r="D75" s="89"/>
      <c r="E75" s="89"/>
      <c r="F75" s="88"/>
      <c r="G75" s="88"/>
      <c r="H75" s="88"/>
    </row>
    <row r="76" spans="1:8" s="96" customFormat="1">
      <c r="A76" s="87"/>
      <c r="B76" s="87"/>
      <c r="C76" s="89"/>
      <c r="D76" s="89"/>
      <c r="E76" s="89"/>
      <c r="F76" s="88"/>
      <c r="G76" s="88"/>
      <c r="H76" s="88"/>
    </row>
    <row r="77" spans="1:8" s="96" customFormat="1">
      <c r="A77" s="87"/>
      <c r="B77" s="87"/>
      <c r="C77" s="89"/>
      <c r="D77" s="89"/>
      <c r="E77" s="89"/>
      <c r="F77" s="88"/>
      <c r="G77" s="88"/>
      <c r="H77" s="88"/>
    </row>
    <row r="78" spans="1:8" s="96" customFormat="1">
      <c r="A78" s="87"/>
      <c r="B78" s="87"/>
      <c r="C78" s="89"/>
      <c r="D78" s="89"/>
      <c r="E78" s="89"/>
      <c r="F78" s="88"/>
      <c r="G78" s="88"/>
      <c r="H78" s="88"/>
    </row>
    <row r="79" spans="1:8" s="96" customFormat="1">
      <c r="A79" s="87"/>
      <c r="B79" s="87"/>
      <c r="C79" s="89"/>
      <c r="D79" s="89"/>
      <c r="E79" s="89"/>
      <c r="F79" s="88"/>
      <c r="G79" s="88"/>
      <c r="H79" s="88"/>
    </row>
    <row r="80" spans="1:8" s="96" customFormat="1">
      <c r="A80" s="87"/>
      <c r="B80" s="87"/>
      <c r="C80" s="89"/>
      <c r="D80" s="89"/>
      <c r="E80" s="89"/>
      <c r="F80" s="88"/>
      <c r="G80" s="88"/>
      <c r="H80" s="88"/>
    </row>
    <row r="81" spans="1:8" s="96" customFormat="1">
      <c r="A81" s="87"/>
      <c r="B81" s="87"/>
      <c r="C81" s="89"/>
      <c r="D81" s="89"/>
      <c r="E81" s="89"/>
      <c r="F81" s="88"/>
      <c r="G81" s="88"/>
      <c r="H81" s="88"/>
    </row>
    <row r="82" spans="1:8" s="96" customFormat="1">
      <c r="A82" s="87"/>
      <c r="B82" s="87"/>
      <c r="C82" s="89"/>
      <c r="D82" s="89"/>
      <c r="E82" s="89"/>
      <c r="F82" s="88"/>
      <c r="G82" s="88"/>
      <c r="H82" s="88"/>
    </row>
    <row r="83" spans="1:8" s="96" customFormat="1">
      <c r="A83" s="87"/>
      <c r="B83" s="87"/>
      <c r="C83" s="89"/>
      <c r="D83" s="89"/>
      <c r="E83" s="89"/>
      <c r="F83" s="88"/>
      <c r="G83" s="88"/>
      <c r="H83" s="88"/>
    </row>
    <row r="84" spans="1:8" s="96" customFormat="1">
      <c r="A84" s="87"/>
      <c r="B84" s="87"/>
      <c r="C84" s="89"/>
      <c r="D84" s="89"/>
      <c r="E84" s="89"/>
      <c r="F84" s="88"/>
      <c r="G84" s="88"/>
      <c r="H84" s="88"/>
    </row>
    <row r="85" spans="1:8" s="96" customFormat="1">
      <c r="A85" s="87"/>
      <c r="B85" s="87"/>
      <c r="C85" s="89"/>
      <c r="D85" s="89"/>
      <c r="E85" s="89"/>
      <c r="F85" s="88"/>
      <c r="G85" s="88"/>
      <c r="H85" s="88"/>
    </row>
    <row r="86" spans="1:8" s="96" customFormat="1">
      <c r="A86" s="87"/>
      <c r="B86" s="87"/>
      <c r="C86" s="89"/>
      <c r="D86" s="89"/>
      <c r="E86" s="89"/>
      <c r="F86" s="88"/>
      <c r="G86" s="88"/>
      <c r="H86" s="88"/>
    </row>
    <row r="87" spans="1:8" s="96" customFormat="1">
      <c r="A87" s="87"/>
      <c r="B87" s="87"/>
      <c r="C87" s="89"/>
      <c r="D87" s="89"/>
      <c r="E87" s="89"/>
      <c r="F87" s="88"/>
      <c r="G87" s="88"/>
      <c r="H87" s="88"/>
    </row>
    <row r="88" spans="1:8" s="96" customFormat="1">
      <c r="A88" s="87"/>
      <c r="B88" s="87"/>
      <c r="C88" s="89"/>
      <c r="D88" s="89"/>
      <c r="E88" s="89"/>
      <c r="F88" s="88"/>
      <c r="G88" s="88"/>
      <c r="H88" s="88"/>
    </row>
    <row r="89" spans="1:8" s="96" customFormat="1">
      <c r="A89" s="87"/>
      <c r="B89" s="87"/>
      <c r="C89" s="89"/>
      <c r="D89" s="89"/>
      <c r="E89" s="89"/>
      <c r="F89" s="88"/>
      <c r="G89" s="88"/>
      <c r="H89" s="88"/>
    </row>
    <row r="90" spans="1:8" s="96" customFormat="1">
      <c r="A90" s="87"/>
      <c r="B90" s="87"/>
      <c r="C90" s="89"/>
      <c r="D90" s="89"/>
      <c r="E90" s="89"/>
      <c r="F90" s="88"/>
      <c r="G90" s="88"/>
      <c r="H90" s="88"/>
    </row>
    <row r="91" spans="1:8" s="96" customFormat="1">
      <c r="A91" s="87"/>
      <c r="B91" s="87"/>
      <c r="C91" s="89"/>
      <c r="D91" s="89"/>
      <c r="E91" s="89"/>
      <c r="F91" s="88"/>
      <c r="G91" s="88"/>
      <c r="H91" s="88"/>
    </row>
    <row r="92" spans="1:8" s="96" customFormat="1">
      <c r="A92" s="87"/>
      <c r="B92" s="87"/>
      <c r="C92" s="89"/>
      <c r="D92" s="89"/>
      <c r="E92" s="89"/>
      <c r="F92" s="88"/>
      <c r="G92" s="88"/>
      <c r="H92" s="88"/>
    </row>
    <row r="93" spans="1:8" s="96" customFormat="1">
      <c r="A93" s="87"/>
      <c r="B93" s="87"/>
      <c r="C93" s="89"/>
      <c r="D93" s="89"/>
      <c r="E93" s="89"/>
      <c r="F93" s="88"/>
      <c r="G93" s="88"/>
      <c r="H93" s="88"/>
    </row>
    <row r="94" spans="1:8" s="96" customFormat="1">
      <c r="A94" s="87"/>
      <c r="B94" s="87"/>
      <c r="C94" s="89"/>
      <c r="D94" s="89"/>
      <c r="E94" s="89"/>
      <c r="F94" s="88"/>
      <c r="G94" s="88"/>
      <c r="H94" s="88"/>
    </row>
    <row r="95" spans="1:8" s="96" customFormat="1">
      <c r="A95" s="87"/>
      <c r="B95" s="87"/>
      <c r="C95" s="89"/>
      <c r="D95" s="89"/>
      <c r="E95" s="89"/>
      <c r="F95" s="88"/>
      <c r="G95" s="88"/>
      <c r="H95" s="88"/>
    </row>
    <row r="96" spans="1:8" s="96" customFormat="1">
      <c r="A96" s="87"/>
      <c r="B96" s="87"/>
      <c r="C96" s="89"/>
      <c r="D96" s="89"/>
      <c r="E96" s="89"/>
      <c r="F96" s="88"/>
      <c r="G96" s="88"/>
      <c r="H96" s="88"/>
    </row>
    <row r="97" spans="1:8" s="96" customFormat="1">
      <c r="A97" s="87"/>
      <c r="B97" s="87"/>
      <c r="C97" s="89"/>
      <c r="D97" s="89"/>
      <c r="E97" s="89"/>
      <c r="F97" s="88"/>
      <c r="G97" s="88"/>
      <c r="H97" s="88"/>
    </row>
    <row r="98" spans="1:8" s="96" customFormat="1">
      <c r="A98" s="87"/>
      <c r="B98" s="87"/>
      <c r="C98" s="89"/>
      <c r="D98" s="89"/>
      <c r="E98" s="89"/>
      <c r="F98" s="88"/>
      <c r="G98" s="88"/>
      <c r="H98" s="88"/>
    </row>
    <row r="99" spans="1:8" s="96" customFormat="1">
      <c r="A99" s="87"/>
      <c r="B99" s="87"/>
      <c r="C99" s="89"/>
      <c r="D99" s="89"/>
      <c r="E99" s="89"/>
      <c r="F99" s="88"/>
      <c r="G99" s="88"/>
      <c r="H99" s="88"/>
    </row>
    <row r="100" spans="1:8" s="96" customFormat="1">
      <c r="A100" s="87"/>
      <c r="B100" s="87"/>
      <c r="C100" s="89"/>
      <c r="D100" s="89"/>
      <c r="E100" s="89"/>
      <c r="F100" s="88"/>
      <c r="G100" s="88"/>
      <c r="H100" s="88"/>
    </row>
    <row r="101" spans="1:8" s="96" customFormat="1">
      <c r="A101" s="87"/>
      <c r="B101" s="87"/>
      <c r="C101" s="89"/>
      <c r="D101" s="89"/>
      <c r="E101" s="89"/>
      <c r="F101" s="88"/>
      <c r="G101" s="88"/>
      <c r="H101" s="88"/>
    </row>
    <row r="102" spans="1:8" s="96" customFormat="1">
      <c r="A102" s="87"/>
      <c r="B102" s="87"/>
      <c r="C102" s="89"/>
      <c r="D102" s="89"/>
      <c r="E102" s="89"/>
      <c r="F102" s="88"/>
      <c r="G102" s="88"/>
      <c r="H102" s="88"/>
    </row>
    <row r="103" spans="1:8" s="96" customFormat="1">
      <c r="A103" s="87"/>
      <c r="B103" s="87"/>
      <c r="C103" s="89"/>
      <c r="D103" s="89"/>
      <c r="E103" s="89"/>
      <c r="F103" s="88"/>
      <c r="G103" s="88"/>
      <c r="H103" s="88"/>
    </row>
    <row r="104" spans="1:8" s="96" customFormat="1">
      <c r="A104" s="87"/>
      <c r="B104" s="87"/>
      <c r="C104" s="89"/>
      <c r="D104" s="89"/>
      <c r="E104" s="89"/>
      <c r="F104" s="88"/>
      <c r="G104" s="88"/>
      <c r="H104" s="88"/>
    </row>
    <row r="105" spans="1:8" s="96" customFormat="1">
      <c r="A105" s="87"/>
      <c r="B105" s="87"/>
      <c r="C105" s="89"/>
      <c r="D105" s="89"/>
      <c r="E105" s="89"/>
      <c r="F105" s="88"/>
      <c r="G105" s="88"/>
      <c r="H105" s="88"/>
    </row>
    <row r="106" spans="1:8" s="96" customFormat="1">
      <c r="A106" s="87"/>
      <c r="B106" s="87"/>
      <c r="C106" s="89"/>
      <c r="D106" s="89"/>
      <c r="E106" s="89"/>
      <c r="F106" s="88"/>
      <c r="G106" s="88"/>
      <c r="H106" s="88"/>
    </row>
    <row r="107" spans="1:8" s="96" customFormat="1">
      <c r="A107" s="87"/>
      <c r="B107" s="87"/>
      <c r="C107" s="89"/>
      <c r="D107" s="89"/>
      <c r="E107" s="89"/>
      <c r="F107" s="88"/>
      <c r="G107" s="88"/>
      <c r="H107" s="88"/>
    </row>
    <row r="108" spans="1:8" s="96" customFormat="1">
      <c r="A108" s="87"/>
      <c r="B108" s="87"/>
      <c r="C108" s="89"/>
      <c r="D108" s="89"/>
      <c r="E108" s="89"/>
      <c r="F108" s="88"/>
      <c r="G108" s="88"/>
      <c r="H108" s="88"/>
    </row>
    <row r="109" spans="1:8" s="96" customFormat="1">
      <c r="A109" s="87"/>
      <c r="B109" s="87"/>
      <c r="C109" s="89"/>
      <c r="D109" s="89"/>
      <c r="E109" s="89"/>
      <c r="F109" s="88"/>
      <c r="G109" s="88"/>
      <c r="H109" s="88"/>
    </row>
    <row r="110" spans="1:8" s="96" customFormat="1">
      <c r="A110" s="87"/>
      <c r="B110" s="87"/>
      <c r="C110" s="89"/>
      <c r="D110" s="89"/>
      <c r="E110" s="89"/>
      <c r="F110" s="88"/>
      <c r="G110" s="88"/>
      <c r="H110" s="88"/>
    </row>
    <row r="111" spans="1:8" s="96" customFormat="1">
      <c r="A111" s="87"/>
      <c r="B111" s="87"/>
      <c r="C111" s="89"/>
      <c r="D111" s="89"/>
      <c r="E111" s="89"/>
      <c r="F111" s="88"/>
      <c r="G111" s="88"/>
      <c r="H111" s="88"/>
    </row>
    <row r="112" spans="1:8" s="96" customFormat="1">
      <c r="A112" s="87"/>
      <c r="B112" s="87"/>
      <c r="C112" s="89"/>
      <c r="D112" s="89"/>
      <c r="E112" s="89"/>
      <c r="F112" s="88"/>
      <c r="G112" s="88"/>
      <c r="H112" s="88"/>
    </row>
    <row r="113" spans="1:8" s="96" customFormat="1">
      <c r="A113" s="87"/>
      <c r="B113" s="87"/>
      <c r="C113" s="89"/>
      <c r="D113" s="89"/>
      <c r="E113" s="89"/>
      <c r="F113" s="88"/>
      <c r="G113" s="88"/>
      <c r="H113" s="88"/>
    </row>
    <row r="114" spans="1:8" s="96" customFormat="1">
      <c r="A114" s="87"/>
      <c r="B114" s="87"/>
      <c r="C114" s="89"/>
      <c r="D114" s="89"/>
      <c r="E114" s="89"/>
      <c r="F114" s="88"/>
      <c r="G114" s="88"/>
      <c r="H114" s="88"/>
    </row>
    <row r="115" spans="1:8" s="96" customFormat="1">
      <c r="A115" s="87"/>
      <c r="B115" s="87"/>
      <c r="C115" s="89"/>
      <c r="D115" s="89"/>
      <c r="E115" s="89"/>
      <c r="F115" s="88"/>
      <c r="G115" s="88"/>
      <c r="H115" s="88"/>
    </row>
    <row r="116" spans="1:8" s="96" customFormat="1">
      <c r="A116" s="87"/>
      <c r="B116" s="87"/>
      <c r="C116" s="89"/>
      <c r="D116" s="89"/>
      <c r="E116" s="89"/>
      <c r="F116" s="88"/>
      <c r="G116" s="88"/>
      <c r="H116" s="88"/>
    </row>
    <row r="117" spans="1:8" s="96" customFormat="1">
      <c r="A117" s="87"/>
      <c r="B117" s="87"/>
      <c r="C117" s="89"/>
      <c r="D117" s="89"/>
      <c r="E117" s="89"/>
      <c r="F117" s="88"/>
      <c r="G117" s="88"/>
      <c r="H117" s="88"/>
    </row>
    <row r="118" spans="1:8" s="96" customFormat="1">
      <c r="A118" s="87"/>
      <c r="B118" s="87"/>
      <c r="C118" s="89"/>
      <c r="D118" s="89"/>
      <c r="E118" s="89"/>
      <c r="F118" s="88"/>
      <c r="G118" s="88"/>
      <c r="H118" s="88"/>
    </row>
    <row r="119" spans="1:8" s="96" customFormat="1">
      <c r="A119" s="87"/>
      <c r="B119" s="87"/>
      <c r="C119" s="89"/>
      <c r="D119" s="89"/>
      <c r="E119" s="89"/>
      <c r="F119" s="88"/>
      <c r="G119" s="88"/>
      <c r="H119" s="88"/>
    </row>
    <row r="120" spans="1:8" s="96" customFormat="1">
      <c r="A120" s="87"/>
      <c r="B120" s="87"/>
      <c r="C120" s="89"/>
      <c r="D120" s="89"/>
      <c r="E120" s="89"/>
      <c r="F120" s="88"/>
      <c r="G120" s="88"/>
      <c r="H120" s="88"/>
    </row>
    <row r="121" spans="1:8" s="96" customFormat="1">
      <c r="A121" s="87"/>
      <c r="B121" s="87"/>
      <c r="C121" s="89"/>
      <c r="D121" s="89"/>
      <c r="E121" s="89"/>
      <c r="F121" s="88"/>
      <c r="G121" s="88"/>
      <c r="H121" s="88"/>
    </row>
    <row r="122" spans="1:8" s="96" customFormat="1">
      <c r="A122" s="87"/>
      <c r="B122" s="87"/>
      <c r="C122" s="89"/>
      <c r="D122" s="89"/>
      <c r="E122" s="89"/>
      <c r="F122" s="88"/>
      <c r="G122" s="88"/>
      <c r="H122" s="88"/>
    </row>
    <row r="123" spans="1:8" s="96" customFormat="1">
      <c r="A123" s="87"/>
      <c r="B123" s="87"/>
      <c r="C123" s="89"/>
      <c r="D123" s="89"/>
      <c r="E123" s="89"/>
      <c r="F123" s="88"/>
      <c r="G123" s="88"/>
      <c r="H123" s="88"/>
    </row>
    <row r="124" spans="1:8" s="96" customFormat="1">
      <c r="A124" s="87"/>
      <c r="B124" s="87"/>
      <c r="C124" s="89"/>
      <c r="D124" s="89"/>
      <c r="E124" s="89"/>
      <c r="F124" s="88"/>
      <c r="G124" s="88"/>
      <c r="H124" s="88"/>
    </row>
    <row r="125" spans="1:8" s="96" customFormat="1">
      <c r="A125" s="87"/>
      <c r="B125" s="87"/>
      <c r="C125" s="89"/>
      <c r="D125" s="89"/>
      <c r="E125" s="89"/>
      <c r="F125" s="88"/>
      <c r="G125" s="88"/>
      <c r="H125" s="88"/>
    </row>
    <row r="126" spans="1:8" s="96" customFormat="1">
      <c r="A126" s="87"/>
      <c r="B126" s="87"/>
      <c r="C126" s="89"/>
      <c r="D126" s="89"/>
      <c r="E126" s="89"/>
      <c r="F126" s="88"/>
      <c r="G126" s="88"/>
      <c r="H126" s="88"/>
    </row>
    <row r="127" spans="1:8" s="96" customFormat="1">
      <c r="A127" s="87"/>
      <c r="B127" s="87"/>
      <c r="C127" s="89"/>
      <c r="D127" s="89"/>
      <c r="E127" s="89"/>
      <c r="F127" s="88"/>
      <c r="G127" s="88"/>
      <c r="H127" s="88"/>
    </row>
    <row r="128" spans="1:8" s="96" customFormat="1">
      <c r="A128" s="87"/>
      <c r="B128" s="87"/>
      <c r="C128" s="89"/>
      <c r="D128" s="89"/>
      <c r="E128" s="89"/>
      <c r="F128" s="88"/>
      <c r="G128" s="88"/>
      <c r="H128" s="88"/>
    </row>
    <row r="129" spans="1:8" s="96" customFormat="1">
      <c r="A129" s="87"/>
      <c r="B129" s="87"/>
      <c r="C129" s="89"/>
      <c r="D129" s="89"/>
      <c r="E129" s="89"/>
      <c r="F129" s="88"/>
      <c r="G129" s="88"/>
      <c r="H129" s="88"/>
    </row>
    <row r="130" spans="1:8" s="96" customFormat="1">
      <c r="A130" s="87"/>
      <c r="B130" s="87"/>
      <c r="C130" s="89"/>
      <c r="D130" s="89"/>
      <c r="E130" s="89"/>
      <c r="F130" s="88"/>
      <c r="G130" s="88"/>
      <c r="H130" s="88"/>
    </row>
    <row r="131" spans="1:8" s="96" customFormat="1">
      <c r="A131" s="87"/>
      <c r="B131" s="87"/>
      <c r="C131" s="89"/>
      <c r="D131" s="89"/>
      <c r="E131" s="89"/>
      <c r="F131" s="88"/>
      <c r="G131" s="88"/>
      <c r="H131" s="88"/>
    </row>
    <row r="132" spans="1:8" s="96" customFormat="1">
      <c r="A132" s="87"/>
      <c r="B132" s="87"/>
      <c r="C132" s="89"/>
      <c r="D132" s="89"/>
      <c r="E132" s="89"/>
      <c r="F132" s="88"/>
      <c r="G132" s="88"/>
      <c r="H132" s="88"/>
    </row>
    <row r="133" spans="1:8" s="96" customFormat="1">
      <c r="A133" s="87"/>
      <c r="B133" s="87"/>
      <c r="C133" s="89"/>
      <c r="D133" s="89"/>
      <c r="E133" s="89"/>
      <c r="F133" s="88"/>
      <c r="G133" s="88"/>
      <c r="H133" s="88"/>
    </row>
    <row r="134" spans="1:8" s="96" customFormat="1">
      <c r="A134" s="87"/>
      <c r="B134" s="87"/>
      <c r="C134" s="89"/>
      <c r="D134" s="89"/>
      <c r="E134" s="89"/>
      <c r="F134" s="88"/>
      <c r="G134" s="88"/>
      <c r="H134" s="88"/>
    </row>
    <row r="135" spans="1:8" s="96" customFormat="1">
      <c r="A135" s="87"/>
      <c r="B135" s="87"/>
      <c r="C135" s="89"/>
      <c r="D135" s="89"/>
      <c r="E135" s="89"/>
      <c r="F135" s="88"/>
      <c r="G135" s="88"/>
      <c r="H135" s="88"/>
    </row>
    <row r="136" spans="1:8" s="96" customFormat="1">
      <c r="A136" s="87"/>
      <c r="B136" s="87"/>
      <c r="C136" s="89"/>
      <c r="D136" s="89"/>
      <c r="E136" s="89"/>
      <c r="F136" s="88"/>
      <c r="G136" s="88"/>
      <c r="H136" s="88"/>
    </row>
    <row r="137" spans="1:8" s="96" customFormat="1">
      <c r="A137" s="87"/>
      <c r="B137" s="87"/>
      <c r="C137" s="89"/>
      <c r="D137" s="89"/>
      <c r="E137" s="89"/>
      <c r="F137" s="88"/>
      <c r="G137" s="88"/>
      <c r="H137" s="88"/>
    </row>
    <row r="138" spans="1:8" s="96" customFormat="1">
      <c r="A138" s="87"/>
      <c r="B138" s="87"/>
      <c r="C138" s="89"/>
      <c r="D138" s="89"/>
      <c r="E138" s="89"/>
      <c r="F138" s="88"/>
      <c r="G138" s="88"/>
      <c r="H138" s="88"/>
    </row>
    <row r="139" spans="1:8" s="96" customFormat="1">
      <c r="A139" s="87"/>
      <c r="B139" s="87"/>
      <c r="C139" s="89"/>
      <c r="D139" s="89"/>
      <c r="E139" s="89"/>
      <c r="F139" s="88"/>
      <c r="G139" s="88"/>
      <c r="H139" s="88"/>
    </row>
    <row r="140" spans="1:8" s="96" customFormat="1">
      <c r="A140" s="87"/>
      <c r="B140" s="87"/>
      <c r="C140" s="89"/>
      <c r="D140" s="89"/>
      <c r="E140" s="89"/>
      <c r="F140" s="88"/>
      <c r="G140" s="88"/>
      <c r="H140" s="88"/>
    </row>
    <row r="141" spans="1:8" s="96" customFormat="1">
      <c r="A141" s="87"/>
      <c r="B141" s="87"/>
      <c r="C141" s="89"/>
      <c r="D141" s="89"/>
      <c r="E141" s="89"/>
      <c r="F141" s="88"/>
      <c r="G141" s="88"/>
      <c r="H141" s="88"/>
    </row>
    <row r="142" spans="1:8" s="96" customFormat="1">
      <c r="A142" s="87"/>
      <c r="B142" s="87"/>
      <c r="C142" s="89"/>
      <c r="D142" s="89"/>
      <c r="E142" s="89"/>
      <c r="F142" s="88"/>
      <c r="G142" s="88"/>
      <c r="H142" s="88"/>
    </row>
    <row r="143" spans="1:8" s="96" customFormat="1">
      <c r="A143" s="87"/>
      <c r="B143" s="87"/>
      <c r="C143" s="89"/>
      <c r="D143" s="89"/>
      <c r="E143" s="89"/>
      <c r="F143" s="88"/>
      <c r="G143" s="88"/>
      <c r="H143" s="88"/>
    </row>
    <row r="144" spans="1:8" s="96" customFormat="1">
      <c r="A144" s="87"/>
      <c r="B144" s="87"/>
      <c r="C144" s="89"/>
      <c r="D144" s="89"/>
      <c r="E144" s="89"/>
      <c r="F144" s="88"/>
      <c r="G144" s="88"/>
      <c r="H144" s="88"/>
    </row>
    <row r="145" spans="1:8" s="96" customFormat="1">
      <c r="A145" s="87"/>
      <c r="B145" s="87"/>
      <c r="C145" s="89"/>
      <c r="D145" s="89"/>
      <c r="E145" s="89"/>
      <c r="F145" s="88"/>
      <c r="G145" s="88"/>
      <c r="H145" s="88"/>
    </row>
    <row r="146" spans="1:8" s="96" customFormat="1">
      <c r="A146" s="87"/>
      <c r="B146" s="87"/>
      <c r="C146" s="89"/>
      <c r="D146" s="89"/>
      <c r="E146" s="89"/>
      <c r="F146" s="88"/>
      <c r="G146" s="88"/>
      <c r="H146" s="88"/>
    </row>
    <row r="147" spans="1:8" s="96" customFormat="1">
      <c r="A147" s="87"/>
      <c r="B147" s="87"/>
      <c r="C147" s="89"/>
      <c r="D147" s="89"/>
      <c r="E147" s="89"/>
      <c r="F147" s="88"/>
      <c r="G147" s="88"/>
      <c r="H147" s="88"/>
    </row>
    <row r="148" spans="1:8" s="96" customFormat="1">
      <c r="A148" s="87"/>
      <c r="B148" s="87"/>
      <c r="C148" s="89"/>
      <c r="D148" s="89"/>
      <c r="E148" s="89"/>
      <c r="F148" s="88"/>
      <c r="G148" s="88"/>
      <c r="H148" s="88"/>
    </row>
    <row r="149" spans="1:8" s="96" customFormat="1">
      <c r="A149" s="87"/>
      <c r="B149" s="87"/>
      <c r="C149" s="89"/>
      <c r="D149" s="89"/>
      <c r="E149" s="89"/>
      <c r="F149" s="88"/>
      <c r="G149" s="88"/>
      <c r="H149" s="88"/>
    </row>
    <row r="150" spans="1:8" s="96" customFormat="1">
      <c r="A150" s="87"/>
      <c r="B150" s="87"/>
      <c r="C150" s="89"/>
      <c r="D150" s="89"/>
      <c r="E150" s="89"/>
      <c r="F150" s="88"/>
      <c r="G150" s="88"/>
      <c r="H150" s="88"/>
    </row>
    <row r="151" spans="1:8" s="96" customFormat="1">
      <c r="A151" s="87"/>
      <c r="B151" s="87"/>
      <c r="C151" s="89"/>
      <c r="D151" s="89"/>
      <c r="E151" s="89"/>
      <c r="F151" s="88"/>
      <c r="G151" s="88"/>
      <c r="H151" s="88"/>
    </row>
    <row r="152" spans="1:8" s="96" customFormat="1">
      <c r="A152" s="87"/>
      <c r="B152" s="87"/>
      <c r="C152" s="89"/>
      <c r="D152" s="89"/>
      <c r="E152" s="89"/>
      <c r="F152" s="88"/>
      <c r="G152" s="88"/>
      <c r="H152" s="88"/>
    </row>
    <row r="153" spans="1:8" s="96" customFormat="1">
      <c r="A153" s="87"/>
      <c r="B153" s="87"/>
      <c r="C153" s="89"/>
      <c r="D153" s="89"/>
      <c r="E153" s="89"/>
      <c r="F153" s="88"/>
      <c r="G153" s="88"/>
      <c r="H153" s="88"/>
    </row>
    <row r="154" spans="1:8" s="96" customFormat="1">
      <c r="A154" s="87"/>
      <c r="B154" s="87"/>
      <c r="C154" s="89"/>
      <c r="D154" s="89"/>
      <c r="E154" s="89"/>
      <c r="F154" s="88"/>
      <c r="G154" s="88"/>
      <c r="H154" s="88"/>
    </row>
    <row r="155" spans="1:8" s="96" customFormat="1">
      <c r="A155" s="87"/>
      <c r="B155" s="87"/>
      <c r="C155" s="89"/>
      <c r="D155" s="89"/>
      <c r="E155" s="89"/>
      <c r="F155" s="88"/>
      <c r="G155" s="88"/>
      <c r="H155" s="88"/>
    </row>
    <row r="156" spans="1:8" s="96" customFormat="1">
      <c r="A156" s="87"/>
      <c r="B156" s="87"/>
      <c r="C156" s="89"/>
      <c r="D156" s="89"/>
      <c r="E156" s="89"/>
      <c r="F156" s="88"/>
      <c r="G156" s="88"/>
      <c r="H156" s="88"/>
    </row>
    <row r="157" spans="1:8" s="96" customFormat="1">
      <c r="A157" s="87"/>
      <c r="B157" s="87"/>
      <c r="C157" s="89"/>
      <c r="D157" s="89"/>
      <c r="E157" s="89"/>
      <c r="F157" s="88"/>
      <c r="G157" s="88"/>
      <c r="H157" s="88"/>
    </row>
    <row r="158" spans="1:8" s="96" customFormat="1">
      <c r="A158" s="87"/>
      <c r="B158" s="87"/>
      <c r="C158" s="89"/>
      <c r="D158" s="89"/>
      <c r="E158" s="89"/>
      <c r="F158" s="88"/>
      <c r="G158" s="88"/>
      <c r="H158" s="88"/>
    </row>
    <row r="159" spans="1:8" s="96" customFormat="1">
      <c r="A159" s="87"/>
      <c r="B159" s="87"/>
      <c r="C159" s="89"/>
      <c r="D159" s="89"/>
      <c r="E159" s="89"/>
      <c r="F159" s="88"/>
      <c r="G159" s="88"/>
      <c r="H159" s="88"/>
    </row>
    <row r="160" spans="1:8" s="96" customFormat="1">
      <c r="A160" s="87"/>
      <c r="B160" s="87"/>
      <c r="C160" s="89"/>
      <c r="D160" s="89"/>
      <c r="E160" s="89"/>
      <c r="F160" s="88"/>
      <c r="G160" s="88"/>
      <c r="H160" s="88"/>
    </row>
    <row r="161" spans="1:8" s="96" customFormat="1">
      <c r="A161" s="87"/>
      <c r="B161" s="87"/>
      <c r="C161" s="89"/>
      <c r="D161" s="89"/>
      <c r="E161" s="89"/>
      <c r="F161" s="88"/>
      <c r="G161" s="88"/>
      <c r="H161" s="88"/>
    </row>
    <row r="162" spans="1:8" s="96" customFormat="1">
      <c r="A162" s="87"/>
      <c r="B162" s="87"/>
      <c r="C162" s="89"/>
      <c r="D162" s="89"/>
      <c r="E162" s="89"/>
      <c r="F162" s="88"/>
      <c r="G162" s="88"/>
      <c r="H162" s="88"/>
    </row>
    <row r="163" spans="1:8" s="96" customFormat="1">
      <c r="A163" s="87"/>
      <c r="B163" s="87"/>
      <c r="C163" s="89"/>
      <c r="D163" s="89"/>
      <c r="E163" s="89"/>
      <c r="F163" s="88"/>
      <c r="G163" s="88"/>
      <c r="H163" s="88"/>
    </row>
    <row r="164" spans="1:8" s="96" customFormat="1">
      <c r="A164" s="87"/>
      <c r="B164" s="87"/>
      <c r="C164" s="89"/>
      <c r="D164" s="89"/>
      <c r="E164" s="89"/>
      <c r="F164" s="88"/>
      <c r="G164" s="88"/>
      <c r="H164" s="88"/>
    </row>
    <row r="165" spans="1:8" s="96" customFormat="1">
      <c r="A165" s="87"/>
      <c r="B165" s="87"/>
      <c r="C165" s="89"/>
      <c r="D165" s="89"/>
      <c r="E165" s="89"/>
      <c r="F165" s="88"/>
      <c r="G165" s="88"/>
      <c r="H165" s="88"/>
    </row>
    <row r="166" spans="1:8" s="96" customFormat="1">
      <c r="A166" s="87"/>
      <c r="B166" s="87"/>
      <c r="C166" s="89"/>
      <c r="D166" s="89"/>
      <c r="E166" s="89"/>
      <c r="F166" s="88"/>
      <c r="G166" s="88"/>
      <c r="H166" s="88"/>
    </row>
    <row r="167" spans="1:8" s="96" customFormat="1">
      <c r="A167" s="87"/>
      <c r="B167" s="87"/>
      <c r="C167" s="89"/>
      <c r="D167" s="89"/>
      <c r="E167" s="89"/>
      <c r="F167" s="88"/>
      <c r="G167" s="88"/>
      <c r="H167" s="88"/>
    </row>
    <row r="168" spans="1:8" s="96" customFormat="1">
      <c r="A168" s="87"/>
      <c r="B168" s="87"/>
      <c r="C168" s="89"/>
      <c r="D168" s="89"/>
      <c r="E168" s="89"/>
      <c r="F168" s="88"/>
      <c r="G168" s="88"/>
      <c r="H168" s="88"/>
    </row>
    <row r="169" spans="1:8" s="96" customFormat="1">
      <c r="A169" s="87"/>
      <c r="B169" s="87"/>
      <c r="C169" s="89"/>
      <c r="D169" s="89"/>
      <c r="E169" s="89"/>
      <c r="F169" s="88"/>
      <c r="G169" s="88"/>
      <c r="H169" s="88"/>
    </row>
    <row r="170" spans="1:8" s="96" customFormat="1">
      <c r="A170" s="87"/>
      <c r="B170" s="87"/>
      <c r="C170" s="89"/>
      <c r="D170" s="89"/>
      <c r="E170" s="89"/>
      <c r="F170" s="88"/>
      <c r="G170" s="88"/>
      <c r="H170" s="88"/>
    </row>
    <row r="171" spans="1:8" s="96" customFormat="1">
      <c r="A171" s="87"/>
      <c r="B171" s="87"/>
      <c r="C171" s="89"/>
      <c r="D171" s="89"/>
      <c r="E171" s="89"/>
      <c r="F171" s="88"/>
      <c r="G171" s="88"/>
      <c r="H171" s="88"/>
    </row>
    <row r="172" spans="1:8" s="96" customFormat="1">
      <c r="A172" s="87"/>
      <c r="B172" s="87"/>
      <c r="C172" s="89"/>
      <c r="D172" s="89"/>
      <c r="E172" s="89"/>
      <c r="F172" s="88"/>
      <c r="G172" s="88"/>
      <c r="H172" s="88"/>
    </row>
    <row r="173" spans="1:8" s="96" customFormat="1">
      <c r="A173" s="87"/>
      <c r="B173" s="87"/>
      <c r="C173" s="89"/>
      <c r="D173" s="89"/>
      <c r="E173" s="89"/>
      <c r="F173" s="88"/>
      <c r="G173" s="88"/>
      <c r="H173" s="88"/>
    </row>
    <row r="174" spans="1:8" s="96" customFormat="1">
      <c r="A174" s="87"/>
      <c r="B174" s="87"/>
      <c r="C174" s="89"/>
      <c r="D174" s="89"/>
      <c r="E174" s="89"/>
      <c r="F174" s="88"/>
      <c r="G174" s="88"/>
      <c r="H174" s="88"/>
    </row>
    <row r="175" spans="1:8" s="96" customFormat="1">
      <c r="A175" s="87"/>
      <c r="B175" s="87"/>
      <c r="C175" s="89"/>
      <c r="D175" s="89"/>
      <c r="E175" s="89"/>
      <c r="F175" s="88"/>
      <c r="G175" s="88"/>
      <c r="H175" s="88"/>
    </row>
    <row r="176" spans="1:8" s="96" customFormat="1">
      <c r="A176" s="87"/>
      <c r="B176" s="87"/>
      <c r="C176" s="89"/>
      <c r="D176" s="89"/>
      <c r="E176" s="89"/>
      <c r="F176" s="88"/>
      <c r="G176" s="88"/>
      <c r="H176" s="88"/>
    </row>
    <row r="177" spans="1:8" s="96" customFormat="1">
      <c r="A177" s="87"/>
      <c r="B177" s="87"/>
      <c r="C177" s="89"/>
      <c r="D177" s="89"/>
      <c r="E177" s="89"/>
      <c r="F177" s="88"/>
      <c r="G177" s="88"/>
      <c r="H177" s="88"/>
    </row>
    <row r="178" spans="1:8" s="96" customFormat="1">
      <c r="A178" s="87"/>
      <c r="B178" s="87"/>
      <c r="C178" s="89"/>
      <c r="D178" s="89"/>
      <c r="E178" s="89"/>
      <c r="F178" s="88"/>
      <c r="G178" s="88"/>
      <c r="H178" s="88"/>
    </row>
    <row r="179" spans="1:8" s="96" customFormat="1">
      <c r="A179" s="87"/>
      <c r="B179" s="87"/>
      <c r="C179" s="89"/>
      <c r="D179" s="89"/>
      <c r="E179" s="89"/>
      <c r="F179" s="88"/>
      <c r="G179" s="88"/>
      <c r="H179" s="88"/>
    </row>
    <row r="180" spans="1:8" s="96" customFormat="1">
      <c r="A180" s="87"/>
      <c r="B180" s="87"/>
      <c r="C180" s="89"/>
      <c r="D180" s="89"/>
      <c r="E180" s="89"/>
      <c r="F180" s="88"/>
      <c r="G180" s="88"/>
      <c r="H180" s="88"/>
    </row>
    <row r="181" spans="1:8" s="96" customFormat="1">
      <c r="A181" s="87"/>
      <c r="B181" s="87"/>
      <c r="C181" s="89"/>
      <c r="D181" s="89"/>
      <c r="E181" s="89"/>
      <c r="F181" s="88"/>
      <c r="G181" s="88"/>
      <c r="H181" s="88"/>
    </row>
    <row r="182" spans="1:8" s="96" customFormat="1">
      <c r="A182" s="87"/>
      <c r="B182" s="87"/>
      <c r="C182" s="89"/>
      <c r="D182" s="89"/>
      <c r="E182" s="89"/>
      <c r="F182" s="88"/>
      <c r="G182" s="88"/>
      <c r="H182" s="88"/>
    </row>
    <row r="183" spans="1:8" s="96" customFormat="1">
      <c r="A183" s="87"/>
      <c r="B183" s="87"/>
      <c r="C183" s="89"/>
      <c r="D183" s="89"/>
      <c r="E183" s="89"/>
      <c r="F183" s="88"/>
      <c r="G183" s="88"/>
      <c r="H183" s="88"/>
    </row>
    <row r="184" spans="1:8" s="96" customFormat="1">
      <c r="A184" s="87"/>
      <c r="B184" s="87"/>
      <c r="C184" s="89"/>
      <c r="D184" s="89"/>
      <c r="E184" s="89"/>
      <c r="F184" s="88"/>
      <c r="G184" s="88"/>
      <c r="H184" s="88"/>
    </row>
    <row r="185" spans="1:8" s="96" customFormat="1">
      <c r="A185" s="87"/>
      <c r="B185" s="87"/>
      <c r="C185" s="89"/>
      <c r="D185" s="89"/>
      <c r="E185" s="89"/>
      <c r="F185" s="88"/>
      <c r="G185" s="88"/>
      <c r="H185" s="88"/>
    </row>
    <row r="186" spans="1:8" s="96" customFormat="1">
      <c r="A186" s="87"/>
      <c r="B186" s="87"/>
      <c r="C186" s="89"/>
      <c r="D186" s="89"/>
      <c r="E186" s="89"/>
      <c r="F186" s="88"/>
      <c r="G186" s="88"/>
      <c r="H186" s="88"/>
    </row>
    <row r="187" spans="1:8" s="96" customFormat="1">
      <c r="A187" s="87"/>
      <c r="B187" s="87"/>
      <c r="C187" s="89"/>
      <c r="D187" s="89"/>
      <c r="E187" s="89"/>
      <c r="F187" s="88"/>
      <c r="G187" s="88"/>
      <c r="H187" s="88"/>
    </row>
    <row r="188" spans="1:8" s="96" customFormat="1">
      <c r="A188" s="87"/>
      <c r="B188" s="87"/>
      <c r="C188" s="89"/>
      <c r="D188" s="89"/>
      <c r="E188" s="89"/>
      <c r="F188" s="88"/>
      <c r="G188" s="88"/>
      <c r="H188" s="88"/>
    </row>
    <row r="189" spans="1:8" s="96" customFormat="1">
      <c r="A189" s="87"/>
      <c r="B189" s="87"/>
      <c r="C189" s="89"/>
      <c r="D189" s="89"/>
      <c r="E189" s="89"/>
      <c r="F189" s="88"/>
      <c r="G189" s="88"/>
      <c r="H189" s="88"/>
    </row>
    <row r="190" spans="1:8" s="96" customFormat="1">
      <c r="A190" s="87"/>
      <c r="B190" s="87"/>
      <c r="C190" s="89"/>
      <c r="D190" s="89"/>
      <c r="E190" s="89"/>
      <c r="F190" s="88"/>
      <c r="G190" s="88"/>
      <c r="H190" s="88"/>
    </row>
    <row r="191" spans="1:8" s="96" customFormat="1">
      <c r="A191" s="87"/>
      <c r="B191" s="87"/>
      <c r="C191" s="89"/>
      <c r="D191" s="89"/>
      <c r="E191" s="89"/>
      <c r="F191" s="88"/>
      <c r="G191" s="88"/>
      <c r="H191" s="88"/>
    </row>
    <row r="192" spans="1:8" s="96" customFormat="1">
      <c r="A192" s="87"/>
      <c r="B192" s="87"/>
      <c r="C192" s="89"/>
      <c r="D192" s="89"/>
      <c r="E192" s="89"/>
      <c r="F192" s="88"/>
      <c r="G192" s="88"/>
      <c r="H192" s="88"/>
    </row>
    <row r="193" spans="1:8" s="96" customFormat="1">
      <c r="A193" s="87"/>
      <c r="B193" s="87"/>
      <c r="C193" s="89"/>
      <c r="D193" s="89"/>
      <c r="E193" s="89"/>
      <c r="F193" s="88"/>
      <c r="G193" s="88"/>
      <c r="H193" s="88"/>
    </row>
    <row r="194" spans="1:8" s="96" customFormat="1">
      <c r="A194" s="87"/>
      <c r="B194" s="87"/>
      <c r="C194" s="89"/>
      <c r="D194" s="89"/>
      <c r="E194" s="89"/>
      <c r="F194" s="88"/>
      <c r="G194" s="88"/>
      <c r="H194" s="88"/>
    </row>
    <row r="195" spans="1:8" s="96" customFormat="1">
      <c r="A195" s="87"/>
      <c r="B195" s="87"/>
      <c r="C195" s="89"/>
      <c r="D195" s="89"/>
      <c r="E195" s="89"/>
      <c r="F195" s="88"/>
      <c r="G195" s="88"/>
      <c r="H195" s="88"/>
    </row>
    <row r="196" spans="1:8" s="96" customFormat="1">
      <c r="A196" s="87"/>
      <c r="B196" s="87"/>
      <c r="C196" s="89"/>
      <c r="D196" s="89"/>
      <c r="E196" s="89"/>
      <c r="F196" s="88"/>
      <c r="G196" s="88"/>
      <c r="H196" s="88"/>
    </row>
    <row r="197" spans="1:8" s="96" customFormat="1">
      <c r="A197" s="87"/>
      <c r="B197" s="87"/>
      <c r="C197" s="89"/>
      <c r="D197" s="89"/>
      <c r="E197" s="89"/>
      <c r="F197" s="88"/>
      <c r="G197" s="88"/>
      <c r="H197" s="88"/>
    </row>
    <row r="198" spans="1:8" s="96" customFormat="1">
      <c r="A198" s="87"/>
      <c r="B198" s="87"/>
      <c r="C198" s="89"/>
      <c r="D198" s="89"/>
      <c r="E198" s="89"/>
      <c r="F198" s="88"/>
      <c r="G198" s="88"/>
      <c r="H198" s="88"/>
    </row>
    <row r="199" spans="1:8" s="96" customFormat="1">
      <c r="A199" s="87"/>
      <c r="B199" s="87"/>
      <c r="C199" s="89"/>
      <c r="D199" s="89"/>
      <c r="E199" s="89"/>
      <c r="F199" s="88"/>
      <c r="G199" s="88"/>
      <c r="H199" s="88"/>
    </row>
    <row r="200" spans="1:8" s="96" customFormat="1">
      <c r="A200" s="87"/>
      <c r="B200" s="87"/>
      <c r="C200" s="89"/>
      <c r="D200" s="89"/>
      <c r="E200" s="89"/>
      <c r="F200" s="88"/>
      <c r="G200" s="88"/>
      <c r="H200" s="88"/>
    </row>
    <row r="201" spans="1:8" s="96" customFormat="1">
      <c r="A201" s="87"/>
      <c r="B201" s="87"/>
      <c r="C201" s="89"/>
      <c r="D201" s="89"/>
      <c r="E201" s="89"/>
      <c r="F201" s="88"/>
      <c r="G201" s="88"/>
      <c r="H201" s="88"/>
    </row>
    <row r="202" spans="1:8" s="96" customFormat="1">
      <c r="A202" s="87"/>
      <c r="B202" s="87"/>
      <c r="C202" s="89"/>
      <c r="D202" s="89"/>
      <c r="E202" s="89"/>
      <c r="F202" s="88"/>
      <c r="G202" s="88"/>
      <c r="H202" s="88"/>
    </row>
    <row r="203" spans="1:8" s="96" customFormat="1">
      <c r="A203" s="87"/>
      <c r="B203" s="87"/>
      <c r="C203" s="89"/>
      <c r="D203" s="89"/>
      <c r="E203" s="89"/>
      <c r="F203" s="88"/>
      <c r="G203" s="88"/>
      <c r="H203" s="88"/>
    </row>
    <row r="204" spans="1:8" s="96" customFormat="1">
      <c r="A204" s="87"/>
      <c r="B204" s="87"/>
      <c r="C204" s="89"/>
      <c r="D204" s="89"/>
      <c r="E204" s="89"/>
      <c r="F204" s="88"/>
      <c r="G204" s="88"/>
      <c r="H204" s="88"/>
    </row>
    <row r="205" spans="1:8" s="96" customFormat="1">
      <c r="A205" s="87"/>
      <c r="B205" s="87"/>
      <c r="C205" s="89"/>
      <c r="D205" s="89"/>
      <c r="E205" s="89"/>
      <c r="F205" s="88"/>
      <c r="G205" s="88"/>
      <c r="H205" s="88"/>
    </row>
    <row r="206" spans="1:8" s="96" customFormat="1">
      <c r="A206" s="87"/>
      <c r="B206" s="87"/>
      <c r="C206" s="89"/>
      <c r="D206" s="89"/>
      <c r="E206" s="89"/>
      <c r="F206" s="88"/>
      <c r="G206" s="88"/>
      <c r="H206" s="88"/>
    </row>
    <row r="207" spans="1:8" s="96" customFormat="1">
      <c r="A207" s="87"/>
      <c r="B207" s="87"/>
      <c r="C207" s="89"/>
      <c r="D207" s="89"/>
      <c r="E207" s="89"/>
      <c r="F207" s="88"/>
      <c r="G207" s="88"/>
      <c r="H207" s="88"/>
    </row>
    <row r="208" spans="1:8" s="96" customFormat="1">
      <c r="A208" s="87"/>
      <c r="B208" s="87"/>
      <c r="C208" s="89"/>
      <c r="D208" s="89"/>
      <c r="E208" s="89"/>
      <c r="F208" s="88"/>
      <c r="G208" s="88"/>
      <c r="H208" s="88"/>
    </row>
    <row r="209" spans="1:8" s="96" customFormat="1">
      <c r="A209" s="87"/>
      <c r="B209" s="87"/>
      <c r="C209" s="89"/>
      <c r="D209" s="89"/>
      <c r="E209" s="89"/>
      <c r="F209" s="88"/>
      <c r="G209" s="88"/>
      <c r="H209" s="88"/>
    </row>
    <row r="210" spans="1:8" s="96" customFormat="1">
      <c r="A210" s="87"/>
      <c r="B210" s="87"/>
      <c r="C210" s="89"/>
      <c r="D210" s="89"/>
      <c r="E210" s="89"/>
      <c r="F210" s="88"/>
      <c r="G210" s="88"/>
      <c r="H210" s="88"/>
    </row>
    <row r="211" spans="1:8" s="96" customFormat="1">
      <c r="A211" s="87"/>
      <c r="B211" s="87"/>
      <c r="C211" s="89"/>
      <c r="D211" s="89"/>
      <c r="E211" s="89"/>
      <c r="F211" s="88"/>
      <c r="G211" s="88"/>
      <c r="H211" s="88"/>
    </row>
    <row r="212" spans="1:8" s="96" customFormat="1">
      <c r="A212" s="87"/>
      <c r="B212" s="87"/>
      <c r="C212" s="89"/>
      <c r="D212" s="89"/>
      <c r="E212" s="89"/>
      <c r="F212" s="88"/>
      <c r="G212" s="88"/>
      <c r="H212" s="88"/>
    </row>
    <row r="213" spans="1:8" s="96" customFormat="1">
      <c r="A213" s="87"/>
      <c r="B213" s="87"/>
      <c r="C213" s="89"/>
      <c r="D213" s="89"/>
      <c r="E213" s="89"/>
      <c r="F213" s="88"/>
      <c r="G213" s="88"/>
      <c r="H213" s="88"/>
    </row>
    <row r="214" spans="1:8" s="96" customFormat="1">
      <c r="A214" s="87"/>
      <c r="B214" s="87"/>
      <c r="C214" s="89"/>
      <c r="D214" s="89"/>
      <c r="E214" s="89"/>
      <c r="F214" s="88"/>
      <c r="G214" s="88"/>
      <c r="H214" s="88"/>
    </row>
    <row r="215" spans="1:8" s="96" customFormat="1">
      <c r="A215" s="87"/>
      <c r="B215" s="87"/>
      <c r="C215" s="89"/>
      <c r="D215" s="89"/>
      <c r="E215" s="89"/>
      <c r="F215" s="88"/>
      <c r="G215" s="88"/>
      <c r="H215" s="88"/>
    </row>
    <row r="216" spans="1:8" s="96" customFormat="1">
      <c r="A216" s="87"/>
      <c r="B216" s="87"/>
      <c r="C216" s="89"/>
      <c r="D216" s="89"/>
      <c r="E216" s="89"/>
      <c r="F216" s="88"/>
      <c r="G216" s="88"/>
      <c r="H216" s="88"/>
    </row>
    <row r="217" spans="1:8" s="96" customFormat="1">
      <c r="A217" s="87"/>
      <c r="B217" s="87"/>
      <c r="C217" s="89"/>
      <c r="D217" s="89"/>
      <c r="E217" s="89"/>
      <c r="F217" s="88"/>
      <c r="G217" s="88"/>
      <c r="H217" s="88"/>
    </row>
    <row r="218" spans="1:8" s="96" customFormat="1">
      <c r="A218" s="87"/>
      <c r="B218" s="87"/>
      <c r="C218" s="89"/>
      <c r="D218" s="89"/>
      <c r="E218" s="89"/>
      <c r="F218" s="88"/>
      <c r="G218" s="88"/>
      <c r="H218" s="88"/>
    </row>
    <row r="219" spans="1:8" s="96" customFormat="1">
      <c r="A219" s="87"/>
      <c r="B219" s="87"/>
      <c r="C219" s="89"/>
      <c r="D219" s="89"/>
      <c r="E219" s="89"/>
      <c r="F219" s="88"/>
      <c r="G219" s="88"/>
      <c r="H219" s="88"/>
    </row>
    <row r="220" spans="1:8" s="96" customFormat="1">
      <c r="A220" s="87"/>
      <c r="B220" s="87"/>
      <c r="C220" s="89"/>
      <c r="D220" s="89"/>
      <c r="E220" s="89"/>
      <c r="F220" s="88"/>
      <c r="G220" s="88"/>
      <c r="H220" s="88"/>
    </row>
    <row r="221" spans="1:8" s="96" customFormat="1">
      <c r="A221" s="87"/>
      <c r="B221" s="87"/>
      <c r="C221" s="89"/>
      <c r="D221" s="89"/>
      <c r="E221" s="89"/>
      <c r="F221" s="88"/>
      <c r="G221" s="88"/>
      <c r="H221" s="88"/>
    </row>
    <row r="222" spans="1:8" s="96" customFormat="1">
      <c r="A222" s="87"/>
      <c r="B222" s="87"/>
      <c r="C222" s="89"/>
      <c r="D222" s="89"/>
      <c r="E222" s="89"/>
      <c r="F222" s="88"/>
      <c r="G222" s="88"/>
      <c r="H222" s="88"/>
    </row>
    <row r="223" spans="1:8" s="96" customFormat="1">
      <c r="A223" s="87"/>
      <c r="B223" s="87"/>
      <c r="C223" s="89"/>
      <c r="D223" s="89"/>
      <c r="E223" s="89"/>
      <c r="F223" s="88"/>
      <c r="G223" s="88"/>
      <c r="H223" s="88"/>
    </row>
    <row r="224" spans="1:8" s="96" customFormat="1">
      <c r="A224" s="87"/>
      <c r="B224" s="87"/>
      <c r="C224" s="89"/>
      <c r="D224" s="89"/>
      <c r="E224" s="89"/>
      <c r="F224" s="88"/>
      <c r="G224" s="88"/>
      <c r="H224" s="88"/>
    </row>
    <row r="225" spans="1:8" s="96" customFormat="1">
      <c r="A225" s="87"/>
      <c r="B225" s="87"/>
      <c r="C225" s="89"/>
      <c r="D225" s="89"/>
      <c r="E225" s="89"/>
      <c r="F225" s="88"/>
      <c r="G225" s="88"/>
      <c r="H225" s="88"/>
    </row>
    <row r="226" spans="1:8" s="96" customFormat="1">
      <c r="A226" s="87"/>
      <c r="B226" s="87"/>
      <c r="C226" s="89"/>
      <c r="D226" s="89"/>
      <c r="E226" s="89"/>
      <c r="F226" s="88"/>
      <c r="G226" s="88"/>
      <c r="H226" s="88"/>
    </row>
    <row r="227" spans="1:8" s="96" customFormat="1">
      <c r="A227" s="87"/>
      <c r="B227" s="87"/>
      <c r="C227" s="89"/>
      <c r="D227" s="89"/>
      <c r="E227" s="89"/>
      <c r="F227" s="88"/>
      <c r="G227" s="88"/>
      <c r="H227" s="88"/>
    </row>
    <row r="228" spans="1:8" s="96" customFormat="1">
      <c r="A228" s="87"/>
      <c r="B228" s="87"/>
      <c r="C228" s="89"/>
      <c r="D228" s="89"/>
      <c r="E228" s="89"/>
      <c r="F228" s="88"/>
      <c r="G228" s="88"/>
      <c r="H228" s="88"/>
    </row>
    <row r="229" spans="1:8" s="96" customFormat="1">
      <c r="A229" s="87"/>
      <c r="B229" s="87"/>
      <c r="C229" s="89"/>
      <c r="D229" s="89"/>
      <c r="E229" s="89"/>
      <c r="F229" s="88"/>
      <c r="G229" s="88"/>
      <c r="H229" s="88"/>
    </row>
    <row r="230" spans="1:8" s="96" customFormat="1">
      <c r="A230" s="87"/>
      <c r="B230" s="87"/>
      <c r="C230" s="89"/>
      <c r="D230" s="89"/>
      <c r="E230" s="89"/>
      <c r="F230" s="88"/>
      <c r="G230" s="88"/>
      <c r="H230" s="88"/>
    </row>
    <row r="231" spans="1:8" s="96" customFormat="1">
      <c r="A231" s="87"/>
      <c r="B231" s="87"/>
      <c r="C231" s="89"/>
      <c r="D231" s="89"/>
      <c r="E231" s="89"/>
      <c r="F231" s="88"/>
      <c r="G231" s="88"/>
      <c r="H231" s="88"/>
    </row>
    <row r="232" spans="1:8" s="96" customFormat="1">
      <c r="A232" s="87"/>
      <c r="B232" s="87"/>
      <c r="C232" s="89"/>
      <c r="D232" s="89"/>
      <c r="E232" s="89"/>
      <c r="F232" s="88"/>
      <c r="G232" s="88"/>
      <c r="H232" s="88"/>
    </row>
    <row r="233" spans="1:8" s="96" customFormat="1">
      <c r="A233" s="87"/>
      <c r="B233" s="87"/>
      <c r="C233" s="89"/>
      <c r="D233" s="89"/>
      <c r="E233" s="89"/>
      <c r="F233" s="88"/>
      <c r="G233" s="88"/>
      <c r="H233" s="88"/>
    </row>
    <row r="234" spans="1:8" s="96" customFormat="1">
      <c r="A234" s="87"/>
      <c r="B234" s="87"/>
      <c r="C234" s="89"/>
      <c r="D234" s="89"/>
      <c r="E234" s="89"/>
      <c r="F234" s="88"/>
      <c r="G234" s="88"/>
      <c r="H234" s="88"/>
    </row>
    <row r="235" spans="1:8" s="96" customFormat="1">
      <c r="A235" s="87"/>
      <c r="B235" s="87"/>
      <c r="C235" s="89"/>
      <c r="D235" s="89"/>
      <c r="E235" s="89"/>
      <c r="F235" s="88"/>
      <c r="G235" s="88"/>
      <c r="H235" s="88"/>
    </row>
    <row r="236" spans="1:8" s="96" customFormat="1">
      <c r="A236" s="87"/>
      <c r="B236" s="87"/>
      <c r="C236" s="89"/>
      <c r="D236" s="89"/>
      <c r="E236" s="89"/>
      <c r="F236" s="88"/>
      <c r="G236" s="88"/>
      <c r="H236" s="88"/>
    </row>
    <row r="237" spans="1:8" s="96" customFormat="1">
      <c r="A237" s="87"/>
      <c r="B237" s="87"/>
      <c r="C237" s="89"/>
      <c r="D237" s="89"/>
      <c r="E237" s="89"/>
      <c r="F237" s="88"/>
      <c r="G237" s="88"/>
      <c r="H237" s="88"/>
    </row>
    <row r="238" spans="1:8" s="96" customFormat="1">
      <c r="A238" s="87"/>
      <c r="B238" s="87"/>
      <c r="C238" s="89"/>
      <c r="D238" s="89"/>
      <c r="E238" s="89"/>
      <c r="F238" s="88"/>
      <c r="G238" s="88"/>
      <c r="H238" s="88"/>
    </row>
    <row r="239" spans="1:8" s="96" customFormat="1">
      <c r="A239" s="87"/>
      <c r="B239" s="87"/>
      <c r="C239" s="89"/>
      <c r="D239" s="89"/>
      <c r="E239" s="89"/>
      <c r="F239" s="88"/>
      <c r="G239" s="88"/>
      <c r="H239" s="88"/>
    </row>
    <row r="240" spans="1:8" s="96" customFormat="1">
      <c r="A240" s="87"/>
      <c r="B240" s="87"/>
      <c r="C240" s="89"/>
      <c r="D240" s="89"/>
      <c r="E240" s="89"/>
      <c r="F240" s="88"/>
      <c r="G240" s="88"/>
      <c r="H240" s="88"/>
    </row>
    <row r="241" spans="1:8" s="96" customFormat="1">
      <c r="A241" s="87"/>
      <c r="B241" s="87"/>
      <c r="C241" s="89"/>
      <c r="D241" s="89"/>
      <c r="E241" s="89"/>
      <c r="F241" s="88"/>
      <c r="G241" s="88"/>
      <c r="H241" s="88"/>
    </row>
    <row r="242" spans="1:8" s="96" customFormat="1">
      <c r="A242" s="87"/>
      <c r="B242" s="87"/>
      <c r="C242" s="89"/>
      <c r="D242" s="89"/>
      <c r="E242" s="89"/>
      <c r="F242" s="88"/>
      <c r="G242" s="88"/>
      <c r="H242" s="88"/>
    </row>
    <row r="243" spans="1:8" s="96" customFormat="1">
      <c r="A243" s="87"/>
      <c r="B243" s="87"/>
      <c r="C243" s="89"/>
      <c r="D243" s="89"/>
      <c r="E243" s="89"/>
      <c r="F243" s="88"/>
      <c r="G243" s="88"/>
      <c r="H243" s="88"/>
    </row>
    <row r="244" spans="1:8" s="96" customFormat="1">
      <c r="A244" s="87"/>
      <c r="B244" s="87"/>
      <c r="C244" s="89"/>
      <c r="D244" s="89"/>
      <c r="E244" s="89"/>
      <c r="F244" s="88"/>
      <c r="G244" s="88"/>
      <c r="H244" s="88"/>
    </row>
    <row r="245" spans="1:8" s="96" customFormat="1">
      <c r="A245" s="87"/>
      <c r="B245" s="87"/>
      <c r="C245" s="89"/>
      <c r="D245" s="89"/>
      <c r="E245" s="89"/>
      <c r="F245" s="88"/>
      <c r="G245" s="88"/>
      <c r="H245" s="88"/>
    </row>
    <row r="246" spans="1:8" s="96" customFormat="1">
      <c r="A246" s="87"/>
      <c r="B246" s="87"/>
      <c r="C246" s="89"/>
      <c r="D246" s="89"/>
      <c r="E246" s="89"/>
      <c r="F246" s="88"/>
      <c r="G246" s="88"/>
      <c r="H246" s="88"/>
    </row>
    <row r="247" spans="1:8" s="96" customFormat="1">
      <c r="A247" s="87"/>
      <c r="B247" s="87"/>
      <c r="C247" s="89"/>
      <c r="D247" s="89"/>
      <c r="E247" s="89"/>
      <c r="F247" s="88"/>
      <c r="G247" s="88"/>
      <c r="H247" s="88"/>
    </row>
    <row r="248" spans="1:8" s="96" customFormat="1">
      <c r="A248" s="87"/>
      <c r="B248" s="87"/>
      <c r="C248" s="89"/>
      <c r="D248" s="89"/>
      <c r="E248" s="89"/>
      <c r="F248" s="88"/>
      <c r="G248" s="88"/>
      <c r="H248" s="88"/>
    </row>
    <row r="249" spans="1:8" s="96" customFormat="1">
      <c r="A249" s="87"/>
      <c r="B249" s="87"/>
      <c r="C249" s="89"/>
      <c r="D249" s="89"/>
      <c r="E249" s="89"/>
      <c r="F249" s="88"/>
      <c r="G249" s="88"/>
      <c r="H249" s="88"/>
    </row>
    <row r="250" spans="1:8" s="96" customFormat="1">
      <c r="A250" s="87"/>
      <c r="B250" s="87"/>
      <c r="C250" s="89"/>
      <c r="D250" s="89"/>
      <c r="E250" s="89"/>
      <c r="F250" s="88"/>
      <c r="G250" s="88"/>
      <c r="H250" s="88"/>
    </row>
    <row r="251" spans="1:8" s="96" customFormat="1">
      <c r="A251" s="87"/>
      <c r="B251" s="87"/>
      <c r="C251" s="89"/>
      <c r="D251" s="89"/>
      <c r="E251" s="89"/>
      <c r="F251" s="88"/>
      <c r="G251" s="88"/>
      <c r="H251" s="88"/>
    </row>
    <row r="252" spans="1:8" s="96" customFormat="1">
      <c r="A252" s="87"/>
      <c r="B252" s="87"/>
      <c r="C252" s="89"/>
      <c r="D252" s="89"/>
      <c r="E252" s="89"/>
      <c r="F252" s="88"/>
      <c r="G252" s="88"/>
      <c r="H252" s="88"/>
    </row>
    <row r="253" spans="1:8" s="96" customFormat="1">
      <c r="A253" s="87"/>
      <c r="B253" s="87"/>
      <c r="C253" s="89"/>
      <c r="D253" s="89"/>
      <c r="E253" s="89"/>
      <c r="F253" s="88"/>
      <c r="G253" s="88"/>
      <c r="H253" s="88"/>
    </row>
    <row r="254" spans="1:8" s="96" customFormat="1">
      <c r="A254" s="87"/>
      <c r="B254" s="87"/>
      <c r="C254" s="89"/>
      <c r="D254" s="89"/>
      <c r="E254" s="89"/>
      <c r="F254" s="88"/>
      <c r="G254" s="88"/>
      <c r="H254" s="88"/>
    </row>
    <row r="255" spans="1:8" s="96" customFormat="1">
      <c r="A255" s="87"/>
      <c r="B255" s="87"/>
      <c r="C255" s="89"/>
      <c r="D255" s="89"/>
      <c r="E255" s="89"/>
      <c r="F255" s="88"/>
      <c r="G255" s="88"/>
      <c r="H255" s="88"/>
    </row>
    <row r="256" spans="1:8" s="96" customFormat="1">
      <c r="A256" s="87"/>
      <c r="B256" s="87"/>
      <c r="C256" s="89"/>
      <c r="D256" s="89"/>
      <c r="E256" s="89"/>
      <c r="F256" s="88"/>
      <c r="G256" s="88"/>
      <c r="H256" s="88"/>
    </row>
    <row r="257" spans="1:8" s="96" customFormat="1">
      <c r="A257" s="87"/>
      <c r="B257" s="87"/>
      <c r="C257" s="89"/>
      <c r="D257" s="89"/>
      <c r="E257" s="89"/>
      <c r="F257" s="88"/>
      <c r="G257" s="88"/>
      <c r="H257" s="88"/>
    </row>
    <row r="258" spans="1:8" s="96" customFormat="1">
      <c r="A258" s="87"/>
      <c r="B258" s="87"/>
      <c r="C258" s="89"/>
      <c r="D258" s="89"/>
      <c r="E258" s="89"/>
      <c r="F258" s="88"/>
      <c r="G258" s="88"/>
      <c r="H258" s="88"/>
    </row>
    <row r="259" spans="1:8" s="96" customFormat="1">
      <c r="A259" s="87"/>
      <c r="B259" s="87"/>
      <c r="C259" s="89"/>
      <c r="D259" s="89"/>
      <c r="E259" s="89"/>
      <c r="F259" s="88"/>
      <c r="G259" s="88"/>
      <c r="H259" s="88"/>
    </row>
    <row r="260" spans="1:8" s="96" customFormat="1">
      <c r="A260" s="87"/>
      <c r="B260" s="87"/>
      <c r="C260" s="89"/>
      <c r="D260" s="89"/>
      <c r="E260" s="89"/>
      <c r="F260" s="88"/>
      <c r="G260" s="88"/>
      <c r="H260" s="88"/>
    </row>
    <row r="261" spans="1:8" s="96" customFormat="1">
      <c r="A261" s="87"/>
      <c r="B261" s="87"/>
      <c r="C261" s="89"/>
      <c r="D261" s="89"/>
      <c r="E261" s="89"/>
      <c r="F261" s="88"/>
      <c r="G261" s="88"/>
      <c r="H261" s="88"/>
    </row>
    <row r="262" spans="1:8" s="96" customFormat="1">
      <c r="A262" s="87"/>
      <c r="B262" s="87"/>
      <c r="C262" s="89"/>
      <c r="D262" s="89"/>
      <c r="E262" s="89"/>
      <c r="F262" s="88"/>
      <c r="G262" s="88"/>
      <c r="H262" s="88"/>
    </row>
    <row r="263" spans="1:8" s="96" customFormat="1">
      <c r="A263" s="87"/>
      <c r="B263" s="87"/>
      <c r="C263" s="89"/>
      <c r="D263" s="89"/>
      <c r="E263" s="89"/>
      <c r="F263" s="88"/>
      <c r="G263" s="88"/>
      <c r="H263" s="88"/>
    </row>
    <row r="264" spans="1:8" s="96" customFormat="1">
      <c r="A264" s="87"/>
      <c r="B264" s="87"/>
      <c r="C264" s="89"/>
      <c r="D264" s="89"/>
      <c r="E264" s="89"/>
      <c r="F264" s="88"/>
      <c r="G264" s="88"/>
      <c r="H264" s="88"/>
    </row>
    <row r="265" spans="1:8" s="96" customFormat="1">
      <c r="A265" s="87"/>
      <c r="B265" s="87"/>
      <c r="C265" s="89"/>
      <c r="D265" s="89"/>
      <c r="E265" s="89"/>
      <c r="F265" s="88"/>
      <c r="G265" s="88"/>
      <c r="H265" s="88"/>
    </row>
    <row r="266" spans="1:8" s="96" customFormat="1">
      <c r="A266" s="87"/>
      <c r="B266" s="87"/>
      <c r="C266" s="89"/>
      <c r="D266" s="89"/>
      <c r="E266" s="89"/>
      <c r="F266" s="88"/>
      <c r="G266" s="88"/>
      <c r="H266" s="88"/>
    </row>
    <row r="267" spans="1:8" s="96" customFormat="1">
      <c r="A267" s="87"/>
      <c r="B267" s="87"/>
      <c r="C267" s="89"/>
      <c r="D267" s="89"/>
      <c r="E267" s="89"/>
      <c r="F267" s="88"/>
      <c r="G267" s="88"/>
      <c r="H267" s="88"/>
    </row>
    <row r="268" spans="1:8" s="96" customFormat="1">
      <c r="A268" s="87"/>
      <c r="B268" s="87"/>
      <c r="C268" s="89"/>
      <c r="D268" s="89"/>
      <c r="E268" s="89"/>
      <c r="F268" s="88"/>
      <c r="G268" s="88"/>
      <c r="H268" s="88"/>
    </row>
    <row r="269" spans="1:8" s="96" customFormat="1">
      <c r="A269" s="87"/>
      <c r="B269" s="87"/>
      <c r="C269" s="89"/>
      <c r="D269" s="89"/>
      <c r="E269" s="89"/>
      <c r="F269" s="88"/>
      <c r="G269" s="88"/>
      <c r="H269" s="88"/>
    </row>
    <row r="270" spans="1:8" s="96" customFormat="1">
      <c r="A270" s="87"/>
      <c r="B270" s="87"/>
      <c r="C270" s="89"/>
      <c r="D270" s="89"/>
      <c r="E270" s="89"/>
      <c r="F270" s="88"/>
      <c r="G270" s="88"/>
      <c r="H270" s="88"/>
    </row>
    <row r="271" spans="1:8" s="96" customFormat="1">
      <c r="A271" s="87"/>
      <c r="B271" s="87"/>
      <c r="C271" s="89"/>
      <c r="D271" s="89"/>
      <c r="E271" s="89"/>
      <c r="F271" s="88"/>
      <c r="G271" s="88"/>
      <c r="H271" s="88"/>
    </row>
    <row r="272" spans="1:8" s="96" customFormat="1">
      <c r="A272" s="87"/>
      <c r="B272" s="87"/>
      <c r="C272" s="89"/>
      <c r="D272" s="89"/>
      <c r="E272" s="89"/>
      <c r="F272" s="88"/>
      <c r="G272" s="88"/>
      <c r="H272" s="88"/>
    </row>
    <row r="273" spans="1:8" s="96" customFormat="1">
      <c r="A273" s="87"/>
      <c r="B273" s="87"/>
      <c r="C273" s="89"/>
      <c r="D273" s="89"/>
      <c r="E273" s="89"/>
      <c r="F273" s="88"/>
      <c r="G273" s="88"/>
      <c r="H273" s="88"/>
    </row>
    <row r="274" spans="1:8" s="96" customFormat="1">
      <c r="A274" s="87"/>
      <c r="B274" s="87"/>
      <c r="C274" s="89"/>
      <c r="D274" s="89"/>
      <c r="E274" s="89"/>
      <c r="F274" s="88"/>
      <c r="G274" s="88"/>
      <c r="H274" s="88"/>
    </row>
    <row r="275" spans="1:8" s="96" customFormat="1">
      <c r="A275" s="87"/>
      <c r="B275" s="87"/>
      <c r="C275" s="89"/>
      <c r="D275" s="89"/>
      <c r="E275" s="89"/>
      <c r="F275" s="88"/>
      <c r="G275" s="88"/>
      <c r="H275" s="88"/>
    </row>
    <row r="276" spans="1:8" s="96" customFormat="1">
      <c r="A276" s="87"/>
      <c r="B276" s="87"/>
      <c r="C276" s="89"/>
      <c r="D276" s="89"/>
      <c r="E276" s="89"/>
      <c r="F276" s="88"/>
      <c r="G276" s="88"/>
      <c r="H276" s="88"/>
    </row>
    <row r="277" spans="1:8" s="96" customFormat="1">
      <c r="A277" s="87"/>
      <c r="B277" s="87"/>
      <c r="C277" s="89"/>
      <c r="D277" s="89"/>
      <c r="E277" s="89"/>
      <c r="F277" s="88"/>
      <c r="G277" s="88"/>
      <c r="H277" s="88"/>
    </row>
    <row r="278" spans="1:8" s="96" customFormat="1">
      <c r="A278" s="87"/>
      <c r="B278" s="87"/>
      <c r="C278" s="89"/>
      <c r="D278" s="89"/>
      <c r="E278" s="89"/>
      <c r="F278" s="88"/>
      <c r="G278" s="88"/>
      <c r="H278" s="88"/>
    </row>
    <row r="279" spans="1:8" s="96" customFormat="1">
      <c r="A279" s="87"/>
      <c r="B279" s="87"/>
      <c r="C279" s="89"/>
      <c r="D279" s="89"/>
      <c r="E279" s="89"/>
      <c r="F279" s="88"/>
      <c r="G279" s="88"/>
      <c r="H279" s="88"/>
    </row>
    <row r="280" spans="1:8" s="96" customFormat="1">
      <c r="A280" s="87"/>
      <c r="B280" s="87"/>
      <c r="C280" s="89"/>
      <c r="D280" s="89"/>
      <c r="E280" s="89"/>
      <c r="F280" s="88"/>
      <c r="G280" s="88"/>
      <c r="H280" s="88"/>
    </row>
    <row r="281" spans="1:8" s="96" customFormat="1">
      <c r="A281" s="87"/>
      <c r="B281" s="87"/>
      <c r="C281" s="89"/>
      <c r="D281" s="89"/>
      <c r="E281" s="89"/>
      <c r="F281" s="88"/>
      <c r="G281" s="88"/>
      <c r="H281" s="88"/>
    </row>
    <row r="282" spans="1:8" s="96" customFormat="1">
      <c r="A282" s="87"/>
      <c r="B282" s="87"/>
      <c r="C282" s="89"/>
      <c r="D282" s="89"/>
      <c r="E282" s="89"/>
      <c r="F282" s="88"/>
      <c r="G282" s="88"/>
      <c r="H282" s="88"/>
    </row>
    <row r="283" spans="1:8" s="96" customFormat="1">
      <c r="A283" s="87"/>
      <c r="B283" s="87"/>
      <c r="C283" s="89"/>
      <c r="D283" s="89"/>
      <c r="E283" s="89"/>
      <c r="F283" s="88"/>
      <c r="G283" s="88"/>
      <c r="H283" s="88"/>
    </row>
    <row r="284" spans="1:8" s="96" customFormat="1">
      <c r="A284" s="87"/>
      <c r="B284" s="87"/>
      <c r="C284" s="89"/>
      <c r="D284" s="89"/>
      <c r="E284" s="89"/>
      <c r="F284" s="88"/>
      <c r="G284" s="88"/>
      <c r="H284" s="88"/>
    </row>
    <row r="285" spans="1:8" s="96" customFormat="1">
      <c r="A285" s="87"/>
      <c r="B285" s="87"/>
      <c r="C285" s="89"/>
      <c r="D285" s="89"/>
      <c r="E285" s="89"/>
      <c r="F285" s="88"/>
      <c r="G285" s="88"/>
      <c r="H285" s="88"/>
    </row>
    <row r="286" spans="1:8" s="96" customFormat="1">
      <c r="A286" s="87"/>
      <c r="B286" s="87"/>
      <c r="C286" s="89"/>
      <c r="D286" s="89"/>
      <c r="E286" s="89"/>
      <c r="F286" s="88"/>
      <c r="G286" s="88"/>
      <c r="H286" s="88"/>
    </row>
    <row r="287" spans="1:8" s="96" customFormat="1">
      <c r="A287" s="87"/>
      <c r="B287" s="87"/>
      <c r="C287" s="89"/>
      <c r="D287" s="89"/>
      <c r="E287" s="89"/>
      <c r="F287" s="88"/>
      <c r="G287" s="88"/>
      <c r="H287" s="88"/>
    </row>
    <row r="288" spans="1:8" s="96" customFormat="1">
      <c r="A288" s="87"/>
      <c r="B288" s="87"/>
      <c r="C288" s="89"/>
      <c r="D288" s="89"/>
      <c r="E288" s="89"/>
      <c r="F288" s="88"/>
      <c r="G288" s="88"/>
      <c r="H288" s="88"/>
    </row>
    <row r="289" spans="1:8" s="96" customFormat="1">
      <c r="A289" s="87"/>
      <c r="B289" s="87"/>
      <c r="C289" s="89"/>
      <c r="D289" s="89"/>
      <c r="E289" s="89"/>
      <c r="F289" s="88"/>
      <c r="G289" s="88"/>
      <c r="H289" s="88"/>
    </row>
    <row r="290" spans="1:8" s="96" customFormat="1">
      <c r="A290" s="87"/>
      <c r="B290" s="87"/>
      <c r="C290" s="89"/>
      <c r="D290" s="89"/>
      <c r="E290" s="89"/>
      <c r="F290" s="88"/>
      <c r="G290" s="88"/>
      <c r="H290" s="88"/>
    </row>
    <row r="291" spans="1:8" s="96" customFormat="1">
      <c r="A291" s="87"/>
      <c r="B291" s="87"/>
      <c r="C291" s="89"/>
      <c r="D291" s="89"/>
      <c r="E291" s="89"/>
      <c r="F291" s="88"/>
      <c r="G291" s="88"/>
      <c r="H291" s="88"/>
    </row>
    <row r="292" spans="1:8" s="96" customFormat="1">
      <c r="A292" s="87"/>
      <c r="B292" s="87"/>
      <c r="C292" s="89"/>
      <c r="D292" s="89"/>
      <c r="E292" s="89"/>
      <c r="F292" s="88"/>
      <c r="G292" s="88"/>
      <c r="H292" s="88"/>
    </row>
    <row r="293" spans="1:8" s="96" customFormat="1">
      <c r="A293" s="87"/>
      <c r="B293" s="87"/>
      <c r="C293" s="89"/>
      <c r="D293" s="89"/>
      <c r="E293" s="89"/>
      <c r="F293" s="88"/>
      <c r="G293" s="88"/>
      <c r="H293" s="88"/>
    </row>
    <row r="294" spans="1:8" s="96" customFormat="1">
      <c r="A294" s="87"/>
      <c r="B294" s="87"/>
      <c r="C294" s="89"/>
      <c r="D294" s="89"/>
      <c r="E294" s="89"/>
      <c r="F294" s="88"/>
      <c r="G294" s="88"/>
      <c r="H294" s="88"/>
    </row>
    <row r="295" spans="1:8" s="96" customFormat="1">
      <c r="A295" s="87"/>
      <c r="B295" s="87"/>
      <c r="C295" s="89"/>
      <c r="D295" s="89"/>
      <c r="E295" s="89"/>
      <c r="F295" s="88"/>
      <c r="G295" s="88"/>
      <c r="H295" s="88"/>
    </row>
    <row r="296" spans="1:8" s="96" customFormat="1">
      <c r="A296" s="87"/>
      <c r="B296" s="87"/>
      <c r="C296" s="89"/>
      <c r="D296" s="89"/>
      <c r="E296" s="89"/>
      <c r="F296" s="88"/>
      <c r="G296" s="88"/>
      <c r="H296" s="88"/>
    </row>
    <row r="297" spans="1:8" s="96" customFormat="1">
      <c r="A297" s="87"/>
      <c r="B297" s="87"/>
      <c r="C297" s="89"/>
      <c r="D297" s="89"/>
      <c r="E297" s="89"/>
      <c r="F297" s="88"/>
      <c r="G297" s="88"/>
      <c r="H297" s="88"/>
    </row>
    <row r="298" spans="1:8" s="96" customFormat="1">
      <c r="A298" s="87"/>
      <c r="B298" s="87"/>
      <c r="C298" s="89"/>
      <c r="D298" s="89"/>
      <c r="E298" s="89"/>
      <c r="F298" s="88"/>
      <c r="G298" s="88"/>
      <c r="H298" s="88"/>
    </row>
    <row r="299" spans="1:8" s="96" customFormat="1">
      <c r="A299" s="87"/>
      <c r="B299" s="87"/>
      <c r="C299" s="89"/>
      <c r="D299" s="89"/>
      <c r="E299" s="89"/>
      <c r="F299" s="88"/>
      <c r="G299" s="88"/>
      <c r="H299" s="88"/>
    </row>
    <row r="300" spans="1:8" s="96" customFormat="1">
      <c r="A300" s="87"/>
      <c r="B300" s="87"/>
      <c r="C300" s="89"/>
      <c r="D300" s="89"/>
      <c r="E300" s="89"/>
      <c r="F300" s="88"/>
      <c r="G300" s="88"/>
      <c r="H300" s="88"/>
    </row>
    <row r="301" spans="1:8" s="96" customFormat="1">
      <c r="A301" s="87"/>
      <c r="B301" s="87"/>
      <c r="C301" s="89"/>
      <c r="D301" s="89"/>
      <c r="E301" s="89"/>
      <c r="F301" s="88"/>
      <c r="G301" s="88"/>
      <c r="H301" s="88"/>
    </row>
    <row r="302" spans="1:8" s="96" customFormat="1">
      <c r="A302" s="87"/>
      <c r="B302" s="87"/>
      <c r="C302" s="89"/>
      <c r="D302" s="89"/>
      <c r="E302" s="89"/>
      <c r="F302" s="88"/>
      <c r="G302" s="88"/>
      <c r="H302" s="88"/>
    </row>
    <row r="303" spans="1:8" s="96" customFormat="1">
      <c r="A303" s="87"/>
      <c r="B303" s="87"/>
      <c r="C303" s="89"/>
      <c r="D303" s="89"/>
      <c r="E303" s="89"/>
      <c r="F303" s="88"/>
      <c r="G303" s="88"/>
      <c r="H303" s="88"/>
    </row>
    <row r="304" spans="1:8" s="96" customFormat="1">
      <c r="A304" s="87"/>
      <c r="B304" s="87"/>
      <c r="C304" s="89"/>
      <c r="D304" s="89"/>
      <c r="E304" s="89"/>
      <c r="F304" s="88"/>
      <c r="G304" s="88"/>
      <c r="H304" s="88"/>
    </row>
    <row r="305" spans="1:8" s="96" customFormat="1">
      <c r="A305" s="87"/>
      <c r="B305" s="87"/>
      <c r="C305" s="89"/>
      <c r="D305" s="89"/>
      <c r="E305" s="89"/>
      <c r="F305" s="88"/>
      <c r="G305" s="88"/>
      <c r="H305" s="88"/>
    </row>
    <row r="306" spans="1:8" s="96" customFormat="1">
      <c r="A306" s="87"/>
      <c r="B306" s="87"/>
      <c r="C306" s="89"/>
      <c r="D306" s="89"/>
      <c r="E306" s="89"/>
      <c r="F306" s="88"/>
      <c r="G306" s="88"/>
      <c r="H306" s="88"/>
    </row>
    <row r="307" spans="1:8" s="96" customFormat="1">
      <c r="A307" s="87"/>
      <c r="B307" s="87"/>
      <c r="C307" s="89"/>
      <c r="D307" s="89"/>
      <c r="E307" s="89"/>
      <c r="F307" s="88"/>
      <c r="G307" s="88"/>
      <c r="H307" s="88"/>
    </row>
    <row r="308" spans="1:8" s="96" customFormat="1">
      <c r="A308" s="87"/>
      <c r="B308" s="87"/>
      <c r="C308" s="89"/>
      <c r="D308" s="89"/>
      <c r="E308" s="89"/>
      <c r="F308" s="88"/>
      <c r="G308" s="88"/>
      <c r="H308" s="88"/>
    </row>
    <row r="309" spans="1:8" s="96" customFormat="1">
      <c r="A309" s="87"/>
      <c r="B309" s="87"/>
      <c r="C309" s="89"/>
      <c r="D309" s="89"/>
      <c r="E309" s="89"/>
      <c r="F309" s="88"/>
      <c r="G309" s="88"/>
      <c r="H309" s="88"/>
    </row>
    <row r="310" spans="1:8" s="96" customFormat="1">
      <c r="A310" s="87"/>
      <c r="B310" s="87"/>
      <c r="C310" s="89"/>
      <c r="D310" s="89"/>
      <c r="E310" s="89"/>
      <c r="F310" s="88"/>
      <c r="G310" s="88"/>
      <c r="H310" s="88"/>
    </row>
    <row r="311" spans="1:8" s="96" customFormat="1">
      <c r="A311" s="87"/>
      <c r="B311" s="87"/>
      <c r="C311" s="89"/>
      <c r="D311" s="89"/>
      <c r="E311" s="89"/>
      <c r="F311" s="88"/>
      <c r="G311" s="88"/>
      <c r="H311" s="88"/>
    </row>
    <row r="312" spans="1:8" s="96" customFormat="1">
      <c r="A312" s="87"/>
      <c r="B312" s="87"/>
      <c r="C312" s="89"/>
      <c r="D312" s="89"/>
      <c r="E312" s="89"/>
      <c r="F312" s="88"/>
      <c r="G312" s="88"/>
      <c r="H312" s="88"/>
    </row>
    <row r="313" spans="1:8" s="96" customFormat="1">
      <c r="A313" s="87"/>
      <c r="B313" s="87"/>
      <c r="C313" s="89"/>
      <c r="D313" s="89"/>
      <c r="E313" s="89"/>
      <c r="F313" s="88"/>
      <c r="G313" s="88"/>
      <c r="H313" s="88"/>
    </row>
    <row r="314" spans="1:8" s="96" customFormat="1">
      <c r="A314" s="87"/>
      <c r="B314" s="87"/>
      <c r="C314" s="89"/>
      <c r="D314" s="89"/>
      <c r="E314" s="89"/>
      <c r="F314" s="88"/>
      <c r="G314" s="88"/>
      <c r="H314" s="88"/>
    </row>
    <row r="315" spans="1:8" s="96" customFormat="1">
      <c r="A315" s="87"/>
      <c r="B315" s="87"/>
      <c r="C315" s="89"/>
      <c r="D315" s="89"/>
      <c r="E315" s="89"/>
      <c r="F315" s="88"/>
      <c r="G315" s="88"/>
      <c r="H315" s="88"/>
    </row>
    <row r="316" spans="1:8" s="96" customFormat="1">
      <c r="A316" s="87"/>
      <c r="B316" s="87"/>
      <c r="C316" s="89"/>
      <c r="D316" s="89"/>
      <c r="E316" s="89"/>
      <c r="F316" s="88"/>
      <c r="G316" s="88"/>
      <c r="H316" s="88"/>
    </row>
    <row r="317" spans="1:8" s="96" customFormat="1">
      <c r="A317" s="87"/>
      <c r="B317" s="87"/>
      <c r="C317" s="89"/>
      <c r="D317" s="89"/>
      <c r="E317" s="89"/>
      <c r="F317" s="88"/>
      <c r="G317" s="88"/>
      <c r="H317" s="88"/>
    </row>
    <row r="318" spans="1:8" s="96" customFormat="1">
      <c r="A318" s="87"/>
      <c r="B318" s="87"/>
      <c r="C318" s="89"/>
      <c r="D318" s="89"/>
      <c r="E318" s="89"/>
      <c r="F318" s="88"/>
      <c r="G318" s="88"/>
      <c r="H318" s="88"/>
    </row>
    <row r="319" spans="1:8" s="96" customFormat="1">
      <c r="A319" s="87"/>
      <c r="B319" s="87"/>
      <c r="C319" s="89"/>
      <c r="D319" s="89"/>
      <c r="E319" s="89"/>
      <c r="F319" s="88"/>
      <c r="G319" s="88"/>
      <c r="H319" s="88"/>
    </row>
    <row r="320" spans="1:8" s="96" customFormat="1">
      <c r="A320" s="87"/>
      <c r="B320" s="87"/>
      <c r="C320" s="89"/>
      <c r="D320" s="89"/>
      <c r="E320" s="89"/>
      <c r="F320" s="88"/>
      <c r="G320" s="88"/>
      <c r="H320" s="88"/>
    </row>
    <row r="321" spans="1:8" s="96" customFormat="1">
      <c r="A321" s="87"/>
      <c r="B321" s="87"/>
      <c r="C321" s="89"/>
      <c r="D321" s="89"/>
      <c r="E321" s="89"/>
      <c r="F321" s="88"/>
      <c r="G321" s="88"/>
      <c r="H321" s="88"/>
    </row>
    <row r="322" spans="1:8" s="96" customFormat="1">
      <c r="A322" s="87"/>
      <c r="B322" s="87"/>
      <c r="C322" s="89"/>
      <c r="D322" s="89"/>
      <c r="E322" s="89"/>
      <c r="F322" s="88"/>
      <c r="G322" s="88"/>
      <c r="H322" s="88"/>
    </row>
    <row r="323" spans="1:8" s="96" customFormat="1">
      <c r="A323" s="87"/>
      <c r="B323" s="87"/>
      <c r="C323" s="89"/>
      <c r="D323" s="89"/>
      <c r="E323" s="89"/>
      <c r="F323" s="88"/>
      <c r="G323" s="88"/>
      <c r="H323" s="88"/>
    </row>
    <row r="324" spans="1:8" s="96" customFormat="1">
      <c r="A324" s="87"/>
      <c r="B324" s="87"/>
      <c r="C324" s="89"/>
      <c r="D324" s="89"/>
      <c r="E324" s="89"/>
      <c r="F324" s="88"/>
      <c r="G324" s="88"/>
      <c r="H324" s="88"/>
    </row>
    <row r="325" spans="1:8" s="96" customFormat="1">
      <c r="A325" s="87"/>
      <c r="B325" s="87"/>
      <c r="C325" s="89"/>
      <c r="D325" s="89"/>
      <c r="E325" s="89"/>
      <c r="F325" s="88"/>
      <c r="G325" s="88"/>
      <c r="H325" s="88"/>
    </row>
    <row r="326" spans="1:8" s="96" customFormat="1">
      <c r="A326" s="87"/>
      <c r="B326" s="87"/>
      <c r="C326" s="89"/>
      <c r="D326" s="89"/>
      <c r="E326" s="89"/>
      <c r="F326" s="88"/>
      <c r="G326" s="88"/>
      <c r="H326" s="88"/>
    </row>
    <row r="327" spans="1:8" s="96" customFormat="1">
      <c r="A327" s="87"/>
      <c r="B327" s="87"/>
      <c r="C327" s="89"/>
      <c r="D327" s="89"/>
      <c r="E327" s="89"/>
      <c r="F327" s="88"/>
      <c r="G327" s="88"/>
      <c r="H327" s="88"/>
    </row>
    <row r="328" spans="1:8" s="96" customFormat="1">
      <c r="A328" s="87"/>
      <c r="B328" s="87"/>
      <c r="C328" s="89"/>
      <c r="D328" s="89"/>
      <c r="E328" s="89"/>
      <c r="F328" s="88"/>
      <c r="G328" s="88"/>
      <c r="H328" s="88"/>
    </row>
    <row r="329" spans="1:8" s="96" customFormat="1">
      <c r="A329" s="87"/>
      <c r="B329" s="87"/>
      <c r="C329" s="89"/>
      <c r="D329" s="89"/>
      <c r="E329" s="89"/>
      <c r="F329" s="88"/>
      <c r="G329" s="88"/>
      <c r="H329" s="88"/>
    </row>
    <row r="330" spans="1:8" s="96" customFormat="1">
      <c r="A330" s="87"/>
      <c r="B330" s="87"/>
      <c r="C330" s="89"/>
      <c r="D330" s="89"/>
      <c r="E330" s="89"/>
      <c r="F330" s="88"/>
      <c r="G330" s="88"/>
      <c r="H330" s="88"/>
    </row>
    <row r="331" spans="1:8" s="96" customFormat="1">
      <c r="A331" s="87"/>
      <c r="B331" s="87"/>
      <c r="C331" s="89"/>
      <c r="D331" s="89"/>
      <c r="E331" s="89"/>
      <c r="F331" s="88"/>
      <c r="G331" s="88"/>
      <c r="H331" s="88"/>
    </row>
    <row r="332" spans="1:8" s="96" customFormat="1">
      <c r="A332" s="87"/>
      <c r="B332" s="87"/>
      <c r="C332" s="89"/>
      <c r="D332" s="89"/>
      <c r="E332" s="89"/>
      <c r="F332" s="88"/>
      <c r="G332" s="88"/>
      <c r="H332" s="88"/>
    </row>
    <row r="333" spans="1:8" s="96" customFormat="1">
      <c r="A333" s="87"/>
      <c r="B333" s="87"/>
      <c r="C333" s="89"/>
      <c r="D333" s="89"/>
      <c r="E333" s="89"/>
      <c r="F333" s="88"/>
      <c r="G333" s="88"/>
      <c r="H333" s="88"/>
    </row>
    <row r="334" spans="1:8" s="96" customFormat="1">
      <c r="A334" s="87"/>
      <c r="B334" s="87"/>
      <c r="C334" s="89"/>
      <c r="D334" s="89"/>
      <c r="E334" s="89"/>
      <c r="F334" s="88"/>
      <c r="G334" s="88"/>
      <c r="H334" s="88"/>
    </row>
    <row r="335" spans="1:8" s="96" customFormat="1">
      <c r="A335" s="87"/>
      <c r="B335" s="87"/>
      <c r="C335" s="89"/>
      <c r="D335" s="89"/>
      <c r="E335" s="89"/>
      <c r="F335" s="88"/>
      <c r="G335" s="88"/>
      <c r="H335" s="88"/>
    </row>
    <row r="336" spans="1:8" s="96" customFormat="1">
      <c r="A336" s="87"/>
      <c r="B336" s="87"/>
      <c r="C336" s="89"/>
      <c r="D336" s="89"/>
      <c r="E336" s="89"/>
      <c r="F336" s="88"/>
      <c r="G336" s="88"/>
      <c r="H336" s="88"/>
    </row>
    <row r="337" spans="1:8" s="96" customFormat="1">
      <c r="A337" s="87"/>
      <c r="B337" s="87"/>
      <c r="C337" s="89"/>
      <c r="D337" s="89"/>
      <c r="E337" s="89"/>
      <c r="F337" s="88"/>
      <c r="G337" s="88"/>
      <c r="H337" s="88"/>
    </row>
    <row r="338" spans="1:8" s="96" customFormat="1">
      <c r="A338" s="87"/>
      <c r="B338" s="87"/>
      <c r="C338" s="89"/>
      <c r="D338" s="89"/>
      <c r="E338" s="89"/>
      <c r="F338" s="88"/>
      <c r="G338" s="88"/>
      <c r="H338" s="88"/>
    </row>
    <row r="339" spans="1:8" s="96" customFormat="1">
      <c r="A339" s="87"/>
      <c r="B339" s="87"/>
      <c r="C339" s="89"/>
      <c r="D339" s="89"/>
      <c r="E339" s="89"/>
      <c r="F339" s="88"/>
      <c r="G339" s="88"/>
      <c r="H339" s="88"/>
    </row>
    <row r="340" spans="1:8" s="96" customFormat="1">
      <c r="A340" s="87"/>
      <c r="B340" s="87"/>
      <c r="C340" s="89"/>
      <c r="D340" s="89"/>
      <c r="E340" s="89"/>
      <c r="F340" s="88"/>
      <c r="G340" s="88"/>
      <c r="H340" s="88"/>
    </row>
    <row r="341" spans="1:8" s="96" customFormat="1">
      <c r="A341" s="87"/>
      <c r="B341" s="87"/>
      <c r="C341" s="89"/>
      <c r="D341" s="89"/>
      <c r="E341" s="89"/>
      <c r="F341" s="88"/>
      <c r="G341" s="88"/>
      <c r="H341" s="88"/>
    </row>
    <row r="342" spans="1:8" s="96" customFormat="1">
      <c r="A342" s="87"/>
      <c r="B342" s="87"/>
      <c r="C342" s="89"/>
      <c r="D342" s="89"/>
      <c r="E342" s="89"/>
      <c r="F342" s="88"/>
      <c r="G342" s="88"/>
      <c r="H342" s="88"/>
    </row>
    <row r="343" spans="1:8" s="96" customFormat="1">
      <c r="A343" s="87"/>
      <c r="B343" s="87"/>
      <c r="C343" s="89"/>
      <c r="D343" s="89"/>
      <c r="E343" s="89"/>
      <c r="F343" s="88"/>
      <c r="G343" s="88"/>
      <c r="H343" s="88"/>
    </row>
    <row r="344" spans="1:8" s="96" customFormat="1">
      <c r="A344" s="87"/>
      <c r="B344" s="87"/>
      <c r="C344" s="89"/>
      <c r="D344" s="89"/>
      <c r="E344" s="89"/>
      <c r="F344" s="88"/>
      <c r="G344" s="88"/>
      <c r="H344" s="88"/>
    </row>
    <row r="345" spans="1:8" s="96" customFormat="1">
      <c r="A345" s="87"/>
      <c r="B345" s="87"/>
      <c r="C345" s="89"/>
      <c r="D345" s="89"/>
      <c r="E345" s="89"/>
      <c r="F345" s="88"/>
      <c r="G345" s="88"/>
      <c r="H345" s="88"/>
    </row>
    <row r="346" spans="1:8" s="96" customFormat="1">
      <c r="A346" s="87"/>
      <c r="B346" s="87"/>
      <c r="C346" s="89"/>
      <c r="D346" s="89"/>
      <c r="E346" s="89"/>
      <c r="F346" s="88"/>
      <c r="G346" s="88"/>
      <c r="H346" s="88"/>
    </row>
    <row r="347" spans="1:8" s="96" customFormat="1">
      <c r="A347" s="87"/>
      <c r="B347" s="87"/>
      <c r="C347" s="89"/>
      <c r="D347" s="89"/>
      <c r="E347" s="89"/>
      <c r="F347" s="88"/>
      <c r="G347" s="88"/>
      <c r="H347" s="88"/>
    </row>
    <row r="348" spans="1:8" s="96" customFormat="1">
      <c r="A348" s="87"/>
      <c r="B348" s="87"/>
      <c r="C348" s="89"/>
      <c r="D348" s="89"/>
      <c r="E348" s="89"/>
      <c r="F348" s="88"/>
      <c r="G348" s="88"/>
      <c r="H348" s="88"/>
    </row>
    <row r="349" spans="1:8" s="96" customFormat="1">
      <c r="A349" s="87"/>
      <c r="B349" s="87"/>
      <c r="C349" s="89"/>
      <c r="D349" s="89"/>
      <c r="E349" s="89"/>
      <c r="F349" s="88"/>
      <c r="G349" s="88"/>
      <c r="H349" s="88"/>
    </row>
    <row r="350" spans="1:8" s="96" customFormat="1">
      <c r="A350" s="87"/>
      <c r="B350" s="87"/>
      <c r="C350" s="89"/>
      <c r="D350" s="89"/>
      <c r="E350" s="89"/>
      <c r="F350" s="88"/>
      <c r="G350" s="88"/>
      <c r="H350" s="88"/>
    </row>
    <row r="351" spans="1:8" s="96" customFormat="1">
      <c r="A351" s="87"/>
      <c r="B351" s="87"/>
      <c r="C351" s="89"/>
      <c r="D351" s="89"/>
      <c r="E351" s="89"/>
      <c r="F351" s="88"/>
      <c r="G351" s="88"/>
      <c r="H351" s="88"/>
    </row>
    <row r="352" spans="1:8" s="96" customFormat="1">
      <c r="A352" s="87"/>
      <c r="B352" s="87"/>
      <c r="C352" s="89"/>
      <c r="D352" s="89"/>
      <c r="E352" s="89"/>
      <c r="F352" s="88"/>
      <c r="G352" s="88"/>
      <c r="H352" s="88"/>
    </row>
    <row r="353" spans="1:8" s="96" customFormat="1">
      <c r="A353" s="87"/>
      <c r="B353" s="87"/>
      <c r="C353" s="89"/>
      <c r="D353" s="89"/>
      <c r="E353" s="89"/>
      <c r="F353" s="88"/>
      <c r="G353" s="88"/>
      <c r="H353" s="88"/>
    </row>
    <row r="354" spans="1:8" s="96" customFormat="1">
      <c r="A354" s="87"/>
      <c r="B354" s="87"/>
      <c r="C354" s="89"/>
      <c r="D354" s="89"/>
      <c r="E354" s="89"/>
      <c r="F354" s="88"/>
      <c r="G354" s="88"/>
      <c r="H354" s="88"/>
    </row>
    <row r="355" spans="1:8" s="96" customFormat="1">
      <c r="A355" s="87"/>
      <c r="B355" s="87"/>
      <c r="C355" s="89"/>
      <c r="D355" s="89"/>
      <c r="E355" s="89"/>
      <c r="F355" s="88"/>
      <c r="G355" s="88"/>
      <c r="H355" s="88"/>
    </row>
    <row r="356" spans="1:8" s="96" customFormat="1">
      <c r="A356" s="87"/>
      <c r="B356" s="87"/>
      <c r="C356" s="89"/>
      <c r="D356" s="89"/>
      <c r="E356" s="89"/>
      <c r="F356" s="88"/>
      <c r="G356" s="88"/>
      <c r="H356" s="88"/>
    </row>
    <row r="357" spans="1:8" s="96" customFormat="1">
      <c r="A357" s="87"/>
      <c r="B357" s="87"/>
      <c r="C357" s="89"/>
      <c r="D357" s="89"/>
      <c r="E357" s="89"/>
      <c r="F357" s="88"/>
      <c r="G357" s="88"/>
      <c r="H357" s="88"/>
    </row>
    <row r="358" spans="1:8" s="96" customFormat="1">
      <c r="A358" s="87"/>
      <c r="B358" s="87"/>
      <c r="C358" s="89"/>
      <c r="D358" s="89"/>
      <c r="E358" s="89"/>
      <c r="F358" s="88"/>
      <c r="G358" s="88"/>
      <c r="H358" s="88"/>
    </row>
    <row r="359" spans="1:8" s="96" customFormat="1">
      <c r="A359" s="87"/>
      <c r="B359" s="87"/>
      <c r="C359" s="89"/>
      <c r="D359" s="89"/>
      <c r="E359" s="89"/>
      <c r="F359" s="88"/>
      <c r="G359" s="88"/>
      <c r="H359" s="88"/>
    </row>
    <row r="360" spans="1:8" s="96" customFormat="1">
      <c r="A360" s="87"/>
      <c r="B360" s="87"/>
      <c r="C360" s="89"/>
      <c r="D360" s="89"/>
      <c r="E360" s="89"/>
      <c r="F360" s="88"/>
      <c r="G360" s="88"/>
      <c r="H360" s="88"/>
    </row>
    <row r="361" spans="1:8" s="96" customFormat="1">
      <c r="A361" s="87"/>
      <c r="B361" s="87"/>
      <c r="C361" s="89"/>
      <c r="D361" s="89"/>
      <c r="E361" s="89"/>
      <c r="F361" s="88"/>
      <c r="G361" s="88"/>
      <c r="H361" s="88"/>
    </row>
    <row r="362" spans="1:8" s="96" customFormat="1">
      <c r="A362" s="87"/>
      <c r="B362" s="87"/>
      <c r="C362" s="89"/>
      <c r="D362" s="89"/>
      <c r="E362" s="89"/>
      <c r="F362" s="88"/>
      <c r="G362" s="88"/>
      <c r="H362" s="88"/>
    </row>
    <row r="363" spans="1:8" s="96" customFormat="1">
      <c r="A363" s="87"/>
      <c r="B363" s="87"/>
      <c r="C363" s="89"/>
      <c r="D363" s="89"/>
      <c r="E363" s="89"/>
      <c r="F363" s="88"/>
      <c r="G363" s="88"/>
      <c r="H363" s="88"/>
    </row>
    <row r="364" spans="1:8" s="96" customFormat="1">
      <c r="A364" s="87"/>
      <c r="B364" s="87"/>
      <c r="C364" s="89"/>
      <c r="D364" s="89"/>
      <c r="E364" s="89"/>
      <c r="F364" s="88"/>
      <c r="G364" s="88"/>
      <c r="H364" s="88"/>
    </row>
    <row r="365" spans="1:8" s="96" customFormat="1">
      <c r="A365" s="87"/>
      <c r="B365" s="87"/>
      <c r="C365" s="89"/>
      <c r="D365" s="89"/>
      <c r="E365" s="89"/>
      <c r="F365" s="88"/>
      <c r="G365" s="88"/>
      <c r="H365" s="88"/>
    </row>
    <row r="366" spans="1:8" s="96" customFormat="1">
      <c r="A366" s="87"/>
      <c r="B366" s="87"/>
      <c r="C366" s="89"/>
      <c r="D366" s="89"/>
      <c r="E366" s="89"/>
      <c r="F366" s="88"/>
      <c r="G366" s="88"/>
      <c r="H366" s="88"/>
    </row>
    <row r="367" spans="1:8" s="96" customFormat="1">
      <c r="A367" s="87"/>
      <c r="B367" s="87"/>
      <c r="C367" s="89"/>
      <c r="D367" s="89"/>
      <c r="E367" s="89"/>
      <c r="F367" s="88"/>
      <c r="G367" s="88"/>
      <c r="H367" s="88"/>
    </row>
    <row r="368" spans="1:8" s="96" customFormat="1">
      <c r="A368" s="87"/>
      <c r="B368" s="87"/>
      <c r="C368" s="89"/>
      <c r="D368" s="89"/>
      <c r="E368" s="89"/>
      <c r="F368" s="88"/>
      <c r="G368" s="88"/>
      <c r="H368" s="88"/>
    </row>
    <row r="369" spans="1:8" s="96" customFormat="1">
      <c r="A369" s="87"/>
      <c r="B369" s="87"/>
      <c r="C369" s="89"/>
      <c r="D369" s="89"/>
      <c r="E369" s="89"/>
      <c r="F369" s="88"/>
      <c r="G369" s="88"/>
      <c r="H369" s="88"/>
    </row>
    <row r="370" spans="1:8" s="96" customFormat="1">
      <c r="A370" s="87"/>
      <c r="B370" s="87"/>
      <c r="C370" s="89"/>
      <c r="D370" s="89"/>
      <c r="E370" s="89"/>
      <c r="F370" s="88"/>
      <c r="G370" s="88"/>
      <c r="H370" s="88"/>
    </row>
    <row r="371" spans="1:8" s="96" customFormat="1">
      <c r="A371" s="87"/>
      <c r="B371" s="87"/>
      <c r="C371" s="89"/>
      <c r="D371" s="89"/>
      <c r="E371" s="89"/>
      <c r="F371" s="88"/>
      <c r="G371" s="88"/>
      <c r="H371" s="88"/>
    </row>
    <row r="372" spans="1:8" s="96" customFormat="1">
      <c r="A372" s="87"/>
      <c r="B372" s="87"/>
      <c r="C372" s="89"/>
      <c r="D372" s="89"/>
      <c r="E372" s="89"/>
      <c r="F372" s="88"/>
      <c r="G372" s="88"/>
      <c r="H372" s="88"/>
    </row>
    <row r="373" spans="1:8" s="96" customFormat="1">
      <c r="A373" s="87"/>
      <c r="B373" s="87"/>
      <c r="C373" s="89"/>
      <c r="D373" s="89"/>
      <c r="E373" s="89"/>
      <c r="F373" s="88"/>
      <c r="G373" s="88"/>
      <c r="H373" s="88"/>
    </row>
    <row r="374" spans="1:8" s="96" customFormat="1">
      <c r="A374" s="87"/>
      <c r="B374" s="87"/>
      <c r="C374" s="89"/>
      <c r="D374" s="89"/>
      <c r="E374" s="89"/>
      <c r="F374" s="88"/>
      <c r="G374" s="88"/>
      <c r="H374" s="88"/>
    </row>
    <row r="375" spans="1:8" s="96" customFormat="1">
      <c r="A375" s="87"/>
      <c r="B375" s="87"/>
      <c r="C375" s="89"/>
      <c r="D375" s="89"/>
      <c r="E375" s="89"/>
      <c r="F375" s="88"/>
      <c r="G375" s="88"/>
      <c r="H375" s="88"/>
    </row>
    <row r="376" spans="1:8" s="96" customFormat="1">
      <c r="A376" s="87"/>
      <c r="B376" s="87"/>
      <c r="C376" s="89"/>
      <c r="D376" s="89"/>
      <c r="E376" s="89"/>
      <c r="F376" s="88"/>
      <c r="G376" s="88"/>
      <c r="H376" s="88"/>
    </row>
    <row r="377" spans="1:8" s="96" customFormat="1">
      <c r="A377" s="87"/>
      <c r="B377" s="87"/>
      <c r="C377" s="89"/>
      <c r="D377" s="89"/>
      <c r="E377" s="89"/>
      <c r="F377" s="88"/>
      <c r="G377" s="88"/>
      <c r="H377" s="88"/>
    </row>
    <row r="378" spans="1:8" s="96" customFormat="1">
      <c r="A378" s="87"/>
      <c r="B378" s="87"/>
      <c r="C378" s="89"/>
      <c r="D378" s="89"/>
      <c r="E378" s="89"/>
      <c r="F378" s="88"/>
      <c r="G378" s="88"/>
      <c r="H378" s="88"/>
    </row>
    <row r="379" spans="1:8" s="96" customFormat="1">
      <c r="A379" s="87"/>
      <c r="B379" s="87"/>
      <c r="C379" s="89"/>
      <c r="D379" s="89"/>
      <c r="E379" s="89"/>
      <c r="F379" s="88"/>
      <c r="G379" s="88"/>
      <c r="H379" s="88"/>
    </row>
    <row r="380" spans="1:8" s="96" customFormat="1">
      <c r="A380" s="87"/>
      <c r="B380" s="87"/>
      <c r="C380" s="89"/>
      <c r="D380" s="89"/>
      <c r="E380" s="89"/>
      <c r="F380" s="88"/>
      <c r="G380" s="88"/>
      <c r="H380" s="88"/>
    </row>
    <row r="381" spans="1:8" s="96" customFormat="1">
      <c r="A381" s="87"/>
      <c r="B381" s="87"/>
      <c r="C381" s="89"/>
      <c r="D381" s="89"/>
      <c r="E381" s="89"/>
      <c r="F381" s="88"/>
      <c r="G381" s="88"/>
      <c r="H381" s="88"/>
    </row>
    <row r="382" spans="1:8" s="96" customFormat="1">
      <c r="A382" s="87"/>
      <c r="B382" s="87"/>
      <c r="C382" s="89"/>
      <c r="D382" s="89"/>
      <c r="E382" s="89"/>
      <c r="F382" s="88"/>
      <c r="G382" s="88"/>
      <c r="H382" s="88"/>
    </row>
    <row r="383" spans="1:8" s="96" customFormat="1">
      <c r="A383" s="87"/>
      <c r="B383" s="87"/>
      <c r="C383" s="89"/>
      <c r="D383" s="89"/>
      <c r="E383" s="89"/>
      <c r="F383" s="88"/>
      <c r="G383" s="88"/>
      <c r="H383" s="88"/>
    </row>
    <row r="384" spans="1:8" s="96" customFormat="1">
      <c r="A384" s="87"/>
      <c r="B384" s="87"/>
      <c r="C384" s="89"/>
      <c r="D384" s="89"/>
      <c r="E384" s="89"/>
      <c r="F384" s="88"/>
      <c r="G384" s="88"/>
      <c r="H384" s="88"/>
    </row>
    <row r="385" spans="1:8" s="96" customFormat="1">
      <c r="A385" s="87"/>
      <c r="B385" s="87"/>
      <c r="C385" s="89"/>
      <c r="D385" s="89"/>
      <c r="E385" s="89"/>
      <c r="F385" s="88"/>
      <c r="G385" s="88"/>
      <c r="H385" s="88"/>
    </row>
    <row r="386" spans="1:8" s="96" customFormat="1">
      <c r="A386" s="87"/>
      <c r="B386" s="87"/>
      <c r="C386" s="89"/>
      <c r="D386" s="89"/>
      <c r="E386" s="89"/>
      <c r="F386" s="88"/>
      <c r="G386" s="88"/>
      <c r="H386" s="88"/>
    </row>
    <row r="387" spans="1:8" s="96" customFormat="1">
      <c r="A387" s="87"/>
      <c r="B387" s="87"/>
      <c r="C387" s="89"/>
      <c r="D387" s="89"/>
      <c r="E387" s="89"/>
      <c r="F387" s="88"/>
      <c r="G387" s="88"/>
      <c r="H387" s="88"/>
    </row>
    <row r="388" spans="1:8" s="96" customFormat="1">
      <c r="A388" s="87"/>
      <c r="B388" s="87"/>
      <c r="C388" s="89"/>
      <c r="D388" s="89"/>
      <c r="E388" s="89"/>
      <c r="F388" s="88"/>
      <c r="G388" s="88"/>
      <c r="H388" s="88"/>
    </row>
    <row r="389" spans="1:8" s="96" customFormat="1">
      <c r="A389" s="87"/>
      <c r="B389" s="87"/>
      <c r="C389" s="89"/>
      <c r="D389" s="89"/>
      <c r="E389" s="89"/>
      <c r="F389" s="88"/>
      <c r="G389" s="88"/>
      <c r="H389" s="88"/>
    </row>
    <row r="390" spans="1:8" s="96" customFormat="1">
      <c r="A390" s="87"/>
      <c r="B390" s="87"/>
      <c r="C390" s="89"/>
      <c r="D390" s="89"/>
      <c r="E390" s="89"/>
      <c r="F390" s="88"/>
      <c r="G390" s="88"/>
      <c r="H390" s="88"/>
    </row>
    <row r="391" spans="1:8" s="96" customFormat="1">
      <c r="A391" s="87"/>
      <c r="B391" s="87"/>
      <c r="C391" s="89"/>
      <c r="D391" s="89"/>
      <c r="E391" s="89"/>
      <c r="F391" s="88"/>
      <c r="G391" s="88"/>
      <c r="H391" s="88"/>
    </row>
    <row r="392" spans="1:8" s="96" customFormat="1">
      <c r="A392" s="87"/>
      <c r="B392" s="87"/>
      <c r="C392" s="89"/>
      <c r="D392" s="89"/>
      <c r="E392" s="89"/>
      <c r="F392" s="88"/>
      <c r="G392" s="88"/>
      <c r="H392" s="88"/>
    </row>
    <row r="393" spans="1:8" s="96" customFormat="1">
      <c r="A393" s="87"/>
      <c r="B393" s="87"/>
      <c r="C393" s="89"/>
      <c r="D393" s="89"/>
      <c r="E393" s="89"/>
      <c r="F393" s="88"/>
      <c r="G393" s="88"/>
      <c r="H393" s="88"/>
    </row>
    <row r="394" spans="1:8" s="96" customFormat="1">
      <c r="A394" s="87"/>
      <c r="B394" s="87"/>
      <c r="C394" s="89"/>
      <c r="D394" s="89"/>
      <c r="E394" s="89"/>
      <c r="F394" s="88"/>
      <c r="G394" s="88"/>
      <c r="H394" s="88"/>
    </row>
    <row r="395" spans="1:8" s="96" customFormat="1">
      <c r="A395" s="87"/>
      <c r="B395" s="87"/>
      <c r="C395" s="89"/>
      <c r="D395" s="89"/>
      <c r="E395" s="89"/>
      <c r="F395" s="88"/>
      <c r="G395" s="88"/>
      <c r="H395" s="88"/>
    </row>
    <row r="396" spans="1:8" s="96" customFormat="1">
      <c r="A396" s="87"/>
      <c r="B396" s="87"/>
      <c r="C396" s="89"/>
      <c r="D396" s="89"/>
      <c r="E396" s="89"/>
      <c r="F396" s="88"/>
      <c r="G396" s="88"/>
      <c r="H396" s="88"/>
    </row>
    <row r="397" spans="1:8" s="96" customFormat="1">
      <c r="A397" s="87"/>
      <c r="B397" s="87"/>
      <c r="C397" s="89"/>
      <c r="D397" s="89"/>
      <c r="E397" s="89"/>
      <c r="F397" s="88"/>
      <c r="G397" s="88"/>
      <c r="H397" s="88"/>
    </row>
    <row r="398" spans="1:8" s="96" customFormat="1">
      <c r="A398" s="87"/>
      <c r="B398" s="87"/>
      <c r="C398" s="89"/>
      <c r="D398" s="89"/>
      <c r="E398" s="89"/>
      <c r="F398" s="88"/>
      <c r="G398" s="88"/>
      <c r="H398" s="88"/>
    </row>
    <row r="399" spans="1:8" s="96" customFormat="1">
      <c r="A399" s="87"/>
      <c r="B399" s="87"/>
      <c r="C399" s="89"/>
      <c r="D399" s="89"/>
      <c r="E399" s="89"/>
      <c r="F399" s="88"/>
      <c r="G399" s="88"/>
      <c r="H399" s="88"/>
    </row>
    <row r="400" spans="1:8" s="96" customFormat="1">
      <c r="A400" s="87"/>
      <c r="B400" s="87"/>
      <c r="C400" s="89"/>
      <c r="D400" s="89"/>
      <c r="E400" s="89"/>
      <c r="F400" s="88"/>
      <c r="G400" s="88"/>
      <c r="H400" s="88"/>
    </row>
    <row r="401" spans="1:8" s="96" customFormat="1">
      <c r="A401" s="87"/>
      <c r="B401" s="87"/>
      <c r="C401" s="89"/>
      <c r="D401" s="89"/>
      <c r="E401" s="89"/>
      <c r="F401" s="88"/>
      <c r="G401" s="88"/>
      <c r="H401" s="88"/>
    </row>
    <row r="402" spans="1:8" s="96" customFormat="1">
      <c r="A402" s="87"/>
      <c r="B402" s="87"/>
      <c r="C402" s="89"/>
      <c r="D402" s="89"/>
      <c r="E402" s="89"/>
      <c r="F402" s="88"/>
      <c r="G402" s="88"/>
      <c r="H402" s="88"/>
    </row>
    <row r="403" spans="1:8" s="96" customFormat="1">
      <c r="A403" s="87"/>
      <c r="B403" s="87"/>
      <c r="C403" s="89"/>
      <c r="D403" s="89"/>
      <c r="E403" s="89"/>
      <c r="F403" s="88"/>
      <c r="G403" s="88"/>
      <c r="H403" s="88"/>
    </row>
    <row r="404" spans="1:8" s="96" customFormat="1">
      <c r="A404" s="87"/>
      <c r="B404" s="87"/>
      <c r="C404" s="89"/>
      <c r="D404" s="89"/>
      <c r="E404" s="89"/>
      <c r="F404" s="88"/>
      <c r="G404" s="88"/>
      <c r="H404" s="88"/>
    </row>
    <row r="405" spans="1:8" s="96" customFormat="1">
      <c r="A405" s="87"/>
      <c r="B405" s="87"/>
      <c r="C405" s="89"/>
      <c r="D405" s="89"/>
      <c r="E405" s="89"/>
      <c r="F405" s="88"/>
      <c r="G405" s="88"/>
      <c r="H405" s="88"/>
    </row>
    <row r="406" spans="1:8" s="96" customFormat="1">
      <c r="A406" s="87"/>
      <c r="B406" s="87"/>
      <c r="C406" s="89"/>
      <c r="D406" s="89"/>
      <c r="E406" s="89"/>
      <c r="F406" s="88"/>
      <c r="G406" s="88"/>
      <c r="H406" s="88"/>
    </row>
    <row r="407" spans="1:8" s="96" customFormat="1">
      <c r="A407" s="87"/>
      <c r="B407" s="87"/>
      <c r="C407" s="89"/>
      <c r="D407" s="89"/>
      <c r="E407" s="89"/>
      <c r="F407" s="88"/>
      <c r="G407" s="88"/>
      <c r="H407" s="88"/>
    </row>
    <row r="408" spans="1:8" s="96" customFormat="1">
      <c r="A408" s="87"/>
      <c r="B408" s="87"/>
      <c r="C408" s="89"/>
      <c r="D408" s="89"/>
      <c r="E408" s="89"/>
      <c r="F408" s="88"/>
      <c r="G408" s="88"/>
      <c r="H408" s="88"/>
    </row>
    <row r="409" spans="1:8" s="96" customFormat="1">
      <c r="A409" s="87"/>
      <c r="B409" s="87"/>
      <c r="C409" s="89"/>
      <c r="D409" s="89"/>
      <c r="E409" s="89"/>
      <c r="F409" s="88"/>
      <c r="G409" s="88"/>
      <c r="H409" s="88"/>
    </row>
    <row r="410" spans="1:8" s="96" customFormat="1">
      <c r="A410" s="87"/>
      <c r="B410" s="87"/>
      <c r="C410" s="89"/>
      <c r="D410" s="89"/>
      <c r="E410" s="89"/>
      <c r="F410" s="88"/>
      <c r="G410" s="88"/>
      <c r="H410" s="88"/>
    </row>
    <row r="411" spans="1:8" s="96" customFormat="1">
      <c r="A411" s="87"/>
      <c r="B411" s="87"/>
      <c r="C411" s="89"/>
      <c r="D411" s="89"/>
      <c r="E411" s="89"/>
      <c r="F411" s="88"/>
      <c r="G411" s="88"/>
      <c r="H411" s="88"/>
    </row>
    <row r="412" spans="1:8" s="96" customFormat="1">
      <c r="A412" s="87"/>
      <c r="B412" s="87"/>
      <c r="C412" s="89"/>
      <c r="D412" s="89"/>
      <c r="E412" s="89"/>
      <c r="F412" s="88"/>
      <c r="G412" s="88"/>
      <c r="H412" s="88"/>
    </row>
    <row r="413" spans="1:8" s="96" customFormat="1">
      <c r="A413" s="87"/>
      <c r="B413" s="87"/>
      <c r="C413" s="89"/>
      <c r="D413" s="89"/>
      <c r="E413" s="89"/>
      <c r="F413" s="88"/>
      <c r="G413" s="88"/>
      <c r="H413" s="88"/>
    </row>
    <row r="414" spans="1:8" s="96" customFormat="1">
      <c r="A414" s="87"/>
      <c r="B414" s="87"/>
      <c r="C414" s="89"/>
      <c r="D414" s="89"/>
      <c r="E414" s="89"/>
      <c r="F414" s="88"/>
      <c r="G414" s="88"/>
      <c r="H414" s="88"/>
    </row>
    <row r="415" spans="1:8" s="96" customFormat="1">
      <c r="A415" s="87"/>
      <c r="B415" s="87"/>
      <c r="C415" s="89"/>
      <c r="D415" s="89"/>
      <c r="E415" s="89"/>
      <c r="F415" s="88"/>
      <c r="G415" s="88"/>
      <c r="H415" s="88"/>
    </row>
    <row r="416" spans="1:8" s="96" customFormat="1">
      <c r="A416" s="87"/>
      <c r="B416" s="87"/>
      <c r="C416" s="89"/>
      <c r="D416" s="89"/>
      <c r="E416" s="89"/>
      <c r="F416" s="88"/>
      <c r="G416" s="88"/>
      <c r="H416" s="88"/>
    </row>
    <row r="417" spans="1:8" s="96" customFormat="1">
      <c r="A417" s="87"/>
      <c r="B417" s="87"/>
      <c r="C417" s="89"/>
      <c r="D417" s="89"/>
      <c r="E417" s="89"/>
      <c r="F417" s="88"/>
      <c r="G417" s="88"/>
      <c r="H417" s="88"/>
    </row>
    <row r="418" spans="1:8" s="96" customFormat="1">
      <c r="A418" s="87"/>
      <c r="B418" s="87"/>
      <c r="C418" s="89"/>
      <c r="D418" s="89"/>
      <c r="E418" s="89"/>
      <c r="F418" s="88"/>
      <c r="G418" s="88"/>
      <c r="H418" s="88"/>
    </row>
    <row r="419" spans="1:8" s="96" customFormat="1">
      <c r="A419" s="87"/>
      <c r="B419" s="87"/>
      <c r="C419" s="89"/>
      <c r="D419" s="89"/>
      <c r="E419" s="89"/>
      <c r="F419" s="88"/>
      <c r="G419" s="88"/>
      <c r="H419" s="88"/>
    </row>
    <row r="420" spans="1:8" s="96" customFormat="1">
      <c r="A420" s="87"/>
      <c r="B420" s="87"/>
      <c r="C420" s="89"/>
      <c r="D420" s="89"/>
      <c r="E420" s="89"/>
      <c r="F420" s="88"/>
      <c r="G420" s="88"/>
      <c r="H420" s="88"/>
    </row>
    <row r="421" spans="1:8" s="96" customFormat="1">
      <c r="A421" s="87"/>
      <c r="B421" s="87"/>
      <c r="C421" s="89"/>
      <c r="D421" s="89"/>
      <c r="E421" s="89"/>
      <c r="F421" s="88"/>
      <c r="G421" s="88"/>
      <c r="H421" s="88"/>
    </row>
    <row r="422" spans="1:8" s="96" customFormat="1">
      <c r="A422" s="87"/>
      <c r="B422" s="87"/>
      <c r="C422" s="89"/>
      <c r="D422" s="89"/>
      <c r="E422" s="89"/>
      <c r="F422" s="88"/>
      <c r="G422" s="88"/>
      <c r="H422" s="88"/>
    </row>
    <row r="423" spans="1:8" s="96" customFormat="1">
      <c r="A423" s="87"/>
      <c r="B423" s="87"/>
      <c r="C423" s="89"/>
      <c r="D423" s="89"/>
      <c r="E423" s="89"/>
      <c r="F423" s="88"/>
      <c r="G423" s="88"/>
      <c r="H423" s="88"/>
    </row>
    <row r="424" spans="1:8" s="96" customFormat="1">
      <c r="A424" s="87"/>
      <c r="B424" s="87"/>
      <c r="C424" s="89"/>
      <c r="D424" s="89"/>
      <c r="E424" s="89"/>
      <c r="F424" s="88"/>
      <c r="G424" s="88"/>
      <c r="H424" s="88"/>
    </row>
    <row r="425" spans="1:8" s="96" customFormat="1">
      <c r="A425" s="87"/>
      <c r="B425" s="87"/>
      <c r="C425" s="89"/>
      <c r="D425" s="89"/>
      <c r="E425" s="89"/>
      <c r="F425" s="88"/>
      <c r="G425" s="88"/>
      <c r="H425" s="88"/>
    </row>
    <row r="426" spans="1:8" s="96" customFormat="1">
      <c r="A426" s="87"/>
      <c r="B426" s="87"/>
      <c r="C426" s="89"/>
      <c r="D426" s="89"/>
      <c r="E426" s="89"/>
      <c r="F426" s="88"/>
      <c r="G426" s="88"/>
      <c r="H426" s="88"/>
    </row>
    <row r="427" spans="1:8" s="96" customFormat="1">
      <c r="A427" s="87"/>
      <c r="B427" s="87"/>
      <c r="C427" s="89"/>
      <c r="D427" s="89"/>
      <c r="E427" s="89"/>
      <c r="F427" s="88"/>
      <c r="G427" s="88"/>
      <c r="H427" s="88"/>
    </row>
    <row r="428" spans="1:8" s="96" customFormat="1">
      <c r="A428" s="87"/>
      <c r="B428" s="87"/>
      <c r="C428" s="89"/>
      <c r="D428" s="89"/>
      <c r="E428" s="89"/>
      <c r="F428" s="88"/>
      <c r="G428" s="88"/>
      <c r="H428" s="88"/>
    </row>
    <row r="429" spans="1:8" s="96" customFormat="1">
      <c r="A429" s="87"/>
      <c r="B429" s="87"/>
      <c r="C429" s="89"/>
      <c r="D429" s="89"/>
      <c r="E429" s="89"/>
      <c r="F429" s="88"/>
      <c r="G429" s="88"/>
      <c r="H429" s="88"/>
    </row>
    <row r="430" spans="1:8" s="96" customFormat="1">
      <c r="A430" s="87"/>
      <c r="B430" s="87"/>
      <c r="C430" s="89"/>
      <c r="D430" s="89"/>
      <c r="E430" s="89"/>
      <c r="F430" s="88"/>
      <c r="G430" s="88"/>
      <c r="H430" s="88"/>
    </row>
    <row r="431" spans="1:8" s="96" customFormat="1">
      <c r="A431" s="87"/>
      <c r="B431" s="87"/>
      <c r="C431" s="89"/>
      <c r="D431" s="89"/>
      <c r="E431" s="89"/>
      <c r="F431" s="88"/>
      <c r="G431" s="88"/>
      <c r="H431" s="88"/>
    </row>
    <row r="432" spans="1:8" s="96" customFormat="1">
      <c r="A432" s="87"/>
      <c r="B432" s="87"/>
      <c r="C432" s="89"/>
      <c r="D432" s="89"/>
      <c r="E432" s="89"/>
      <c r="F432" s="88"/>
      <c r="G432" s="88"/>
      <c r="H432" s="88"/>
    </row>
    <row r="433" spans="1:8" s="96" customFormat="1">
      <c r="A433" s="87"/>
      <c r="B433" s="87"/>
      <c r="C433" s="89"/>
      <c r="D433" s="89"/>
      <c r="E433" s="89"/>
      <c r="F433" s="88"/>
      <c r="G433" s="88"/>
      <c r="H433" s="88"/>
    </row>
    <row r="434" spans="1:8" s="96" customFormat="1">
      <c r="A434" s="87"/>
      <c r="B434" s="87"/>
      <c r="C434" s="89"/>
      <c r="D434" s="89"/>
      <c r="E434" s="89"/>
      <c r="F434" s="88"/>
      <c r="G434" s="88"/>
      <c r="H434" s="88"/>
    </row>
    <row r="435" spans="1:8" s="96" customFormat="1">
      <c r="A435" s="87"/>
      <c r="B435" s="87"/>
      <c r="C435" s="89"/>
      <c r="D435" s="89"/>
      <c r="E435" s="89"/>
      <c r="F435" s="88"/>
      <c r="G435" s="88"/>
      <c r="H435" s="88"/>
    </row>
    <row r="436" spans="1:8" s="96" customFormat="1">
      <c r="A436" s="87"/>
      <c r="B436" s="87"/>
      <c r="C436" s="89"/>
      <c r="D436" s="89"/>
      <c r="E436" s="89"/>
      <c r="F436" s="88"/>
      <c r="G436" s="88"/>
      <c r="H436" s="88"/>
    </row>
    <row r="437" spans="1:8" s="96" customFormat="1">
      <c r="A437" s="87"/>
      <c r="B437" s="87"/>
      <c r="C437" s="89"/>
      <c r="D437" s="89"/>
      <c r="E437" s="89"/>
      <c r="F437" s="88"/>
      <c r="G437" s="88"/>
      <c r="H437" s="88"/>
    </row>
    <row r="438" spans="1:8" s="96" customFormat="1">
      <c r="A438" s="87"/>
      <c r="B438" s="87"/>
      <c r="C438" s="89"/>
      <c r="D438" s="89"/>
      <c r="E438" s="89"/>
      <c r="F438" s="88"/>
      <c r="G438" s="88"/>
      <c r="H438" s="88"/>
    </row>
    <row r="439" spans="1:8" s="96" customFormat="1">
      <c r="A439" s="87"/>
      <c r="B439" s="87"/>
      <c r="C439" s="89"/>
      <c r="D439" s="89"/>
      <c r="E439" s="89"/>
      <c r="F439" s="88"/>
      <c r="G439" s="88"/>
      <c r="H439" s="88"/>
    </row>
    <row r="440" spans="1:8" s="96" customFormat="1">
      <c r="A440" s="87"/>
      <c r="B440" s="87"/>
      <c r="C440" s="89"/>
      <c r="D440" s="89"/>
      <c r="E440" s="89"/>
      <c r="F440" s="88"/>
      <c r="G440" s="88"/>
      <c r="H440" s="88"/>
    </row>
    <row r="441" spans="1:8" s="96" customFormat="1">
      <c r="A441" s="87"/>
      <c r="B441" s="87"/>
      <c r="C441" s="89"/>
      <c r="D441" s="89"/>
      <c r="E441" s="89"/>
      <c r="F441" s="88"/>
      <c r="G441" s="88"/>
      <c r="H441" s="88"/>
    </row>
    <row r="442" spans="1:8" s="96" customFormat="1">
      <c r="A442" s="87"/>
      <c r="B442" s="87"/>
      <c r="C442" s="89"/>
      <c r="D442" s="89"/>
      <c r="E442" s="89"/>
      <c r="F442" s="88"/>
      <c r="G442" s="88"/>
      <c r="H442" s="88"/>
    </row>
    <row r="443" spans="1:8" s="96" customFormat="1">
      <c r="A443" s="87"/>
      <c r="B443" s="87"/>
      <c r="C443" s="89"/>
      <c r="D443" s="89"/>
      <c r="E443" s="89"/>
      <c r="F443" s="88"/>
      <c r="G443" s="88"/>
      <c r="H443" s="88"/>
    </row>
    <row r="444" spans="1:8" s="96" customFormat="1">
      <c r="A444" s="87"/>
      <c r="B444" s="87"/>
      <c r="C444" s="89"/>
      <c r="D444" s="89"/>
      <c r="E444" s="89"/>
      <c r="F444" s="88"/>
      <c r="G444" s="88"/>
      <c r="H444" s="88"/>
    </row>
    <row r="445" spans="1:8" s="96" customFormat="1">
      <c r="A445" s="87"/>
      <c r="B445" s="87"/>
      <c r="C445" s="89"/>
      <c r="D445" s="89"/>
      <c r="E445" s="89"/>
      <c r="F445" s="88"/>
      <c r="G445" s="88"/>
      <c r="H445" s="88"/>
    </row>
    <row r="446" spans="1:8" s="96" customFormat="1">
      <c r="A446" s="87"/>
      <c r="B446" s="87"/>
      <c r="C446" s="89"/>
      <c r="D446" s="89"/>
      <c r="E446" s="89"/>
      <c r="F446" s="88"/>
      <c r="G446" s="88"/>
      <c r="H446" s="88"/>
    </row>
    <row r="447" spans="1:8" s="96" customFormat="1">
      <c r="A447" s="87"/>
      <c r="B447" s="87"/>
      <c r="C447" s="89"/>
      <c r="D447" s="89"/>
      <c r="E447" s="89"/>
      <c r="F447" s="88"/>
      <c r="G447" s="88"/>
      <c r="H447" s="88"/>
    </row>
    <row r="448" spans="1:8" s="96" customFormat="1">
      <c r="A448" s="87"/>
      <c r="B448" s="87"/>
      <c r="C448" s="89"/>
      <c r="D448" s="89"/>
      <c r="E448" s="89"/>
      <c r="F448" s="88"/>
      <c r="G448" s="88"/>
      <c r="H448" s="88"/>
    </row>
    <row r="449" spans="1:8" s="96" customFormat="1">
      <c r="A449" s="87"/>
      <c r="B449" s="87"/>
      <c r="C449" s="89"/>
      <c r="D449" s="89"/>
      <c r="E449" s="89"/>
      <c r="F449" s="88"/>
      <c r="G449" s="88"/>
      <c r="H449" s="88"/>
    </row>
    <row r="450" spans="1:8" s="96" customFormat="1">
      <c r="A450" s="87"/>
      <c r="B450" s="87"/>
      <c r="C450" s="89"/>
      <c r="D450" s="89"/>
      <c r="E450" s="89"/>
      <c r="F450" s="88"/>
      <c r="G450" s="88"/>
      <c r="H450" s="88"/>
    </row>
    <row r="451" spans="1:8" s="96" customFormat="1">
      <c r="A451" s="87"/>
      <c r="B451" s="87"/>
      <c r="C451" s="89"/>
      <c r="D451" s="89"/>
      <c r="E451" s="89"/>
      <c r="F451" s="88"/>
      <c r="G451" s="88"/>
      <c r="H451" s="88"/>
    </row>
    <row r="452" spans="1:8" s="96" customFormat="1">
      <c r="A452" s="87"/>
      <c r="B452" s="87"/>
      <c r="C452" s="89"/>
      <c r="D452" s="89"/>
      <c r="E452" s="89"/>
      <c r="F452" s="88"/>
      <c r="G452" s="88"/>
      <c r="H452" s="88"/>
    </row>
    <row r="453" spans="1:8" s="96" customFormat="1">
      <c r="A453" s="87"/>
      <c r="B453" s="87"/>
      <c r="C453" s="89"/>
      <c r="D453" s="89"/>
      <c r="E453" s="89"/>
      <c r="F453" s="88"/>
      <c r="G453" s="88"/>
      <c r="H453" s="88"/>
    </row>
    <row r="454" spans="1:8" s="96" customFormat="1">
      <c r="A454" s="87"/>
      <c r="B454" s="87"/>
      <c r="C454" s="89"/>
      <c r="D454" s="89"/>
      <c r="E454" s="89"/>
      <c r="F454" s="88"/>
      <c r="G454" s="88"/>
      <c r="H454" s="88"/>
    </row>
    <row r="455" spans="1:8" s="96" customFormat="1">
      <c r="A455" s="87"/>
      <c r="B455" s="87"/>
      <c r="C455" s="89"/>
      <c r="D455" s="89"/>
      <c r="E455" s="89"/>
      <c r="F455" s="88"/>
      <c r="G455" s="88"/>
      <c r="H455" s="88"/>
    </row>
    <row r="456" spans="1:8" s="96" customFormat="1">
      <c r="A456" s="87"/>
      <c r="B456" s="87"/>
      <c r="C456" s="89"/>
      <c r="D456" s="89"/>
      <c r="E456" s="89"/>
      <c r="F456" s="88"/>
      <c r="G456" s="88"/>
      <c r="H456" s="88"/>
    </row>
    <row r="457" spans="1:8" s="96" customFormat="1">
      <c r="A457" s="87"/>
      <c r="B457" s="87"/>
      <c r="C457" s="89"/>
      <c r="D457" s="89"/>
      <c r="E457" s="89"/>
      <c r="F457" s="88"/>
      <c r="G457" s="88"/>
      <c r="H457" s="88"/>
    </row>
    <row r="458" spans="1:8" s="96" customFormat="1">
      <c r="A458" s="87"/>
      <c r="B458" s="87"/>
      <c r="C458" s="89"/>
      <c r="D458" s="89"/>
      <c r="E458" s="89"/>
      <c r="F458" s="88"/>
      <c r="G458" s="88"/>
      <c r="H458" s="88"/>
    </row>
    <row r="459" spans="1:8" s="96" customFormat="1">
      <c r="A459" s="87"/>
      <c r="B459" s="87"/>
      <c r="C459" s="89"/>
      <c r="D459" s="89"/>
      <c r="E459" s="89"/>
      <c r="F459" s="88"/>
      <c r="G459" s="88"/>
      <c r="H459" s="88"/>
    </row>
    <row r="460" spans="1:8" s="96" customFormat="1">
      <c r="A460" s="87"/>
      <c r="B460" s="87"/>
      <c r="C460" s="89"/>
      <c r="D460" s="89"/>
      <c r="E460" s="89"/>
      <c r="F460" s="88"/>
      <c r="G460" s="88"/>
      <c r="H460" s="88"/>
    </row>
    <row r="461" spans="1:8" s="96" customFormat="1">
      <c r="A461" s="87"/>
      <c r="B461" s="87"/>
      <c r="C461" s="89"/>
      <c r="D461" s="89"/>
      <c r="E461" s="89"/>
      <c r="F461" s="88"/>
      <c r="G461" s="88"/>
      <c r="H461" s="88"/>
    </row>
    <row r="462" spans="1:8" s="96" customFormat="1">
      <c r="A462" s="87"/>
      <c r="B462" s="87"/>
      <c r="C462" s="89"/>
      <c r="D462" s="89"/>
      <c r="E462" s="89"/>
      <c r="F462" s="88"/>
      <c r="G462" s="88"/>
      <c r="H462" s="88"/>
    </row>
    <row r="463" spans="1:8" s="96" customFormat="1">
      <c r="A463" s="87"/>
      <c r="B463" s="87"/>
      <c r="C463" s="89"/>
      <c r="D463" s="89"/>
      <c r="E463" s="89"/>
      <c r="F463" s="88"/>
      <c r="G463" s="88"/>
      <c r="H463" s="88"/>
    </row>
    <row r="464" spans="1:8" s="96" customFormat="1">
      <c r="A464" s="87"/>
      <c r="B464" s="87"/>
      <c r="C464" s="89"/>
      <c r="D464" s="89"/>
      <c r="E464" s="89"/>
      <c r="F464" s="88"/>
      <c r="G464" s="88"/>
      <c r="H464" s="88"/>
    </row>
    <row r="465" spans="1:8" s="96" customFormat="1">
      <c r="A465" s="87"/>
      <c r="B465" s="87"/>
      <c r="C465" s="89"/>
      <c r="D465" s="89"/>
      <c r="E465" s="89"/>
      <c r="F465" s="88"/>
      <c r="G465" s="88"/>
      <c r="H465" s="88"/>
    </row>
    <row r="466" spans="1:8" s="96" customFormat="1">
      <c r="A466" s="87"/>
      <c r="B466" s="87"/>
      <c r="C466" s="89"/>
      <c r="D466" s="89"/>
      <c r="E466" s="89"/>
      <c r="F466" s="88"/>
      <c r="G466" s="88"/>
      <c r="H466" s="88"/>
    </row>
    <row r="467" spans="1:8" s="96" customFormat="1">
      <c r="A467" s="87"/>
      <c r="B467" s="87"/>
      <c r="C467" s="89"/>
      <c r="D467" s="89"/>
      <c r="E467" s="89"/>
      <c r="F467" s="88"/>
      <c r="G467" s="88"/>
      <c r="H467" s="88"/>
    </row>
    <row r="468" spans="1:8" s="96" customFormat="1">
      <c r="A468" s="87"/>
      <c r="B468" s="87"/>
      <c r="C468" s="89"/>
      <c r="D468" s="89"/>
      <c r="E468" s="89"/>
      <c r="F468" s="88"/>
      <c r="G468" s="88"/>
      <c r="H468" s="88"/>
    </row>
    <row r="469" spans="1:8" s="96" customFormat="1">
      <c r="A469" s="87"/>
      <c r="B469" s="87"/>
      <c r="C469" s="89"/>
      <c r="D469" s="89"/>
      <c r="E469" s="89"/>
      <c r="F469" s="88"/>
      <c r="G469" s="88"/>
      <c r="H469" s="88"/>
    </row>
    <row r="470" spans="1:8" s="96" customFormat="1">
      <c r="A470" s="87"/>
      <c r="B470" s="87"/>
      <c r="C470" s="89"/>
      <c r="D470" s="89"/>
      <c r="E470" s="89"/>
      <c r="F470" s="88"/>
      <c r="G470" s="88"/>
      <c r="H470" s="88"/>
    </row>
    <row r="471" spans="1:8" s="96" customFormat="1">
      <c r="A471" s="87"/>
      <c r="B471" s="87"/>
      <c r="C471" s="89"/>
      <c r="D471" s="89"/>
      <c r="E471" s="89"/>
      <c r="F471" s="88"/>
      <c r="G471" s="88"/>
      <c r="H471" s="88"/>
    </row>
    <row r="472" spans="1:8" s="96" customFormat="1">
      <c r="A472" s="87"/>
      <c r="B472" s="87"/>
      <c r="C472" s="89"/>
      <c r="D472" s="89"/>
      <c r="E472" s="89"/>
      <c r="F472" s="88"/>
      <c r="G472" s="88"/>
      <c r="H472" s="88"/>
    </row>
    <row r="473" spans="1:8" s="96" customFormat="1">
      <c r="A473" s="87"/>
      <c r="B473" s="87"/>
      <c r="C473" s="89"/>
      <c r="D473" s="89"/>
      <c r="E473" s="89"/>
      <c r="F473" s="88"/>
      <c r="G473" s="88"/>
      <c r="H473" s="88"/>
    </row>
    <row r="474" spans="1:8" s="96" customFormat="1">
      <c r="A474" s="87"/>
      <c r="B474" s="87"/>
      <c r="C474" s="89"/>
      <c r="D474" s="89"/>
      <c r="E474" s="89"/>
      <c r="F474" s="88"/>
      <c r="G474" s="88"/>
      <c r="H474" s="88"/>
    </row>
    <row r="475" spans="1:8" s="96" customFormat="1">
      <c r="A475" s="87"/>
      <c r="B475" s="87"/>
      <c r="C475" s="89"/>
      <c r="D475" s="89"/>
      <c r="E475" s="89"/>
      <c r="F475" s="88"/>
      <c r="G475" s="88"/>
      <c r="H475" s="88"/>
    </row>
    <row r="476" spans="1:8" s="96" customFormat="1">
      <c r="A476" s="87"/>
      <c r="B476" s="87"/>
      <c r="C476" s="89"/>
      <c r="D476" s="89"/>
      <c r="E476" s="89"/>
      <c r="F476" s="88"/>
      <c r="G476" s="88"/>
      <c r="H476" s="88"/>
    </row>
    <row r="477" spans="1:8" s="96" customFormat="1">
      <c r="A477" s="87"/>
      <c r="B477" s="87"/>
      <c r="C477" s="89"/>
      <c r="D477" s="89"/>
      <c r="E477" s="89"/>
      <c r="F477" s="88"/>
      <c r="G477" s="88"/>
      <c r="H477" s="88"/>
    </row>
    <row r="478" spans="1:8" s="96" customFormat="1">
      <c r="A478" s="87"/>
      <c r="B478" s="87"/>
      <c r="C478" s="89"/>
      <c r="D478" s="89"/>
      <c r="E478" s="89"/>
      <c r="F478" s="88"/>
      <c r="G478" s="88"/>
      <c r="H478" s="88"/>
    </row>
    <row r="479" spans="1:8" s="96" customFormat="1">
      <c r="A479" s="87"/>
      <c r="B479" s="87"/>
      <c r="C479" s="89"/>
      <c r="D479" s="89"/>
      <c r="E479" s="89"/>
      <c r="F479" s="88"/>
      <c r="G479" s="88"/>
      <c r="H479" s="88"/>
    </row>
    <row r="480" spans="1:8" s="96" customFormat="1">
      <c r="A480" s="87"/>
      <c r="B480" s="87"/>
      <c r="C480" s="89"/>
      <c r="D480" s="89"/>
      <c r="E480" s="89"/>
      <c r="F480" s="88"/>
      <c r="G480" s="88"/>
      <c r="H480" s="88"/>
    </row>
    <row r="481" spans="1:8" s="96" customFormat="1">
      <c r="A481" s="87"/>
      <c r="B481" s="87"/>
      <c r="C481" s="89"/>
      <c r="D481" s="89"/>
      <c r="E481" s="89"/>
      <c r="F481" s="88"/>
      <c r="G481" s="88"/>
      <c r="H481" s="88"/>
    </row>
    <row r="482" spans="1:8" s="96" customFormat="1">
      <c r="A482" s="87"/>
      <c r="B482" s="87"/>
      <c r="C482" s="89"/>
      <c r="D482" s="89"/>
      <c r="E482" s="89"/>
      <c r="F482" s="88"/>
      <c r="G482" s="88"/>
      <c r="H482" s="88"/>
    </row>
    <row r="483" spans="1:8" s="96" customFormat="1">
      <c r="A483" s="87"/>
      <c r="B483" s="87"/>
      <c r="C483" s="89"/>
      <c r="D483" s="89"/>
      <c r="E483" s="89"/>
      <c r="F483" s="88"/>
      <c r="G483" s="88"/>
      <c r="H483" s="88"/>
    </row>
    <row r="484" spans="1:8" s="96" customFormat="1">
      <c r="A484" s="87"/>
      <c r="B484" s="87"/>
      <c r="C484" s="89"/>
      <c r="D484" s="89"/>
      <c r="E484" s="89"/>
      <c r="F484" s="88"/>
      <c r="G484" s="88"/>
      <c r="H484" s="88"/>
    </row>
    <row r="485" spans="1:8" s="96" customFormat="1">
      <c r="A485" s="87"/>
      <c r="B485" s="87"/>
      <c r="C485" s="89"/>
      <c r="D485" s="89"/>
      <c r="E485" s="89"/>
      <c r="F485" s="88"/>
      <c r="G485" s="88"/>
      <c r="H485" s="88"/>
    </row>
    <row r="486" spans="1:8" s="96" customFormat="1">
      <c r="A486" s="87"/>
      <c r="B486" s="87"/>
      <c r="C486" s="89"/>
      <c r="D486" s="89"/>
      <c r="E486" s="89"/>
      <c r="F486" s="88"/>
      <c r="G486" s="88"/>
      <c r="H486" s="88"/>
    </row>
    <row r="487" spans="1:8" s="96" customFormat="1">
      <c r="A487" s="87"/>
      <c r="B487" s="87"/>
      <c r="C487" s="89"/>
      <c r="D487" s="89"/>
      <c r="E487" s="89"/>
      <c r="F487" s="88"/>
      <c r="G487" s="88"/>
      <c r="H487" s="88"/>
    </row>
    <row r="488" spans="1:8" s="96" customFormat="1">
      <c r="A488" s="87"/>
      <c r="B488" s="87"/>
      <c r="C488" s="89"/>
      <c r="D488" s="89"/>
      <c r="E488" s="89"/>
      <c r="F488" s="88"/>
      <c r="G488" s="88"/>
      <c r="H488" s="88"/>
    </row>
    <row r="489" spans="1:8" s="96" customFormat="1">
      <c r="A489" s="87"/>
      <c r="B489" s="87"/>
      <c r="C489" s="89"/>
      <c r="D489" s="89"/>
      <c r="E489" s="89"/>
      <c r="F489" s="88"/>
      <c r="G489" s="88"/>
      <c r="H489" s="88"/>
    </row>
    <row r="490" spans="1:8" s="96" customFormat="1">
      <c r="A490" s="87"/>
      <c r="B490" s="87"/>
      <c r="C490" s="89"/>
      <c r="D490" s="89"/>
      <c r="E490" s="89"/>
      <c r="F490" s="88"/>
      <c r="G490" s="88"/>
      <c r="H490" s="88"/>
    </row>
    <row r="491" spans="1:8" s="96" customFormat="1">
      <c r="A491" s="87"/>
      <c r="B491" s="87"/>
      <c r="C491" s="89"/>
      <c r="D491" s="89"/>
      <c r="E491" s="89"/>
      <c r="F491" s="88"/>
      <c r="G491" s="88"/>
      <c r="H491" s="88"/>
    </row>
    <row r="492" spans="1:8" s="96" customFormat="1">
      <c r="A492" s="87"/>
      <c r="B492" s="87"/>
      <c r="C492" s="89"/>
      <c r="D492" s="89"/>
      <c r="E492" s="89"/>
      <c r="F492" s="88"/>
      <c r="G492" s="88"/>
      <c r="H492" s="88"/>
    </row>
    <row r="493" spans="1:8" s="96" customFormat="1">
      <c r="A493" s="87"/>
      <c r="B493" s="87"/>
      <c r="C493" s="89"/>
      <c r="D493" s="89"/>
      <c r="E493" s="89"/>
      <c r="F493" s="88"/>
      <c r="G493" s="88"/>
      <c r="H493" s="88"/>
    </row>
    <row r="494" spans="1:8" s="96" customFormat="1">
      <c r="A494" s="87"/>
      <c r="B494" s="87"/>
      <c r="C494" s="89"/>
      <c r="D494" s="89"/>
      <c r="E494" s="89"/>
      <c r="F494" s="88"/>
      <c r="G494" s="88"/>
      <c r="H494" s="88"/>
    </row>
    <row r="495" spans="1:8" s="96" customFormat="1">
      <c r="A495" s="87"/>
      <c r="B495" s="87"/>
      <c r="C495" s="89"/>
      <c r="D495" s="89"/>
      <c r="E495" s="89"/>
      <c r="F495" s="88"/>
      <c r="G495" s="88"/>
      <c r="H495" s="88"/>
    </row>
    <row r="496" spans="1:8" s="96" customFormat="1">
      <c r="A496" s="87"/>
      <c r="B496" s="87"/>
      <c r="C496" s="89"/>
      <c r="D496" s="89"/>
      <c r="E496" s="89"/>
      <c r="F496" s="88"/>
      <c r="G496" s="88"/>
      <c r="H496" s="88"/>
    </row>
    <row r="497" spans="1:8" s="96" customFormat="1">
      <c r="A497" s="87"/>
      <c r="B497" s="87"/>
      <c r="C497" s="89"/>
      <c r="D497" s="89"/>
      <c r="E497" s="89"/>
      <c r="F497" s="88"/>
      <c r="G497" s="88"/>
      <c r="H497" s="88"/>
    </row>
    <row r="498" spans="1:8" s="96" customFormat="1">
      <c r="A498" s="87"/>
      <c r="B498" s="87"/>
      <c r="C498" s="89"/>
      <c r="D498" s="89"/>
      <c r="E498" s="89"/>
      <c r="F498" s="88"/>
      <c r="G498" s="88"/>
      <c r="H498" s="88"/>
    </row>
    <row r="499" spans="1:8" s="96" customFormat="1">
      <c r="A499" s="87"/>
      <c r="B499" s="87"/>
      <c r="C499" s="89"/>
      <c r="D499" s="89"/>
      <c r="E499" s="89"/>
      <c r="F499" s="88"/>
      <c r="G499" s="88"/>
      <c r="H499" s="88"/>
    </row>
    <row r="500" spans="1:8" s="96" customFormat="1">
      <c r="A500" s="87"/>
      <c r="B500" s="87"/>
      <c r="C500" s="89"/>
      <c r="D500" s="89"/>
      <c r="E500" s="89"/>
      <c r="F500" s="88"/>
      <c r="G500" s="88"/>
      <c r="H500" s="88"/>
    </row>
    <row r="501" spans="1:8" s="96" customFormat="1">
      <c r="A501" s="87"/>
      <c r="B501" s="87"/>
      <c r="C501" s="89"/>
      <c r="D501" s="89"/>
      <c r="E501" s="89"/>
      <c r="F501" s="88"/>
      <c r="G501" s="88"/>
      <c r="H501" s="88"/>
    </row>
    <row r="502" spans="1:8" s="96" customFormat="1">
      <c r="A502" s="87"/>
      <c r="B502" s="87"/>
      <c r="C502" s="89"/>
      <c r="D502" s="89"/>
      <c r="E502" s="89"/>
      <c r="F502" s="88"/>
      <c r="G502" s="88"/>
      <c r="H502" s="88"/>
    </row>
    <row r="503" spans="1:8" s="96" customFormat="1">
      <c r="A503" s="87"/>
      <c r="B503" s="87"/>
      <c r="C503" s="89"/>
      <c r="D503" s="89"/>
      <c r="E503" s="89"/>
      <c r="F503" s="88"/>
      <c r="G503" s="88"/>
      <c r="H503" s="88"/>
    </row>
    <row r="504" spans="1:8" s="96" customFormat="1">
      <c r="A504" s="87"/>
      <c r="B504" s="87"/>
      <c r="C504" s="89"/>
      <c r="D504" s="89"/>
      <c r="E504" s="89"/>
      <c r="F504" s="88"/>
      <c r="G504" s="88"/>
      <c r="H504" s="88"/>
    </row>
    <row r="505" spans="1:8" s="96" customFormat="1">
      <c r="A505" s="87"/>
      <c r="B505" s="87"/>
      <c r="C505" s="89"/>
      <c r="D505" s="89"/>
      <c r="E505" s="89"/>
      <c r="F505" s="88"/>
      <c r="G505" s="88"/>
      <c r="H505" s="88"/>
    </row>
    <row r="506" spans="1:8" s="96" customFormat="1">
      <c r="A506" s="87"/>
      <c r="B506" s="87"/>
      <c r="C506" s="89"/>
      <c r="D506" s="89"/>
      <c r="E506" s="89"/>
      <c r="F506" s="88"/>
      <c r="G506" s="88"/>
      <c r="H506" s="88"/>
    </row>
    <row r="507" spans="1:8" s="96" customFormat="1">
      <c r="A507" s="87"/>
      <c r="B507" s="87"/>
      <c r="C507" s="89"/>
      <c r="D507" s="89"/>
      <c r="E507" s="89"/>
      <c r="F507" s="88"/>
      <c r="G507" s="88"/>
      <c r="H507" s="88"/>
    </row>
    <row r="508" spans="1:8" s="96" customFormat="1">
      <c r="A508" s="87"/>
      <c r="B508" s="87"/>
      <c r="C508" s="89"/>
      <c r="D508" s="89"/>
      <c r="E508" s="89"/>
      <c r="F508" s="88"/>
      <c r="G508" s="88"/>
      <c r="H508" s="88"/>
    </row>
    <row r="509" spans="1:8" s="96" customFormat="1">
      <c r="A509" s="87"/>
      <c r="B509" s="87"/>
      <c r="C509" s="89"/>
      <c r="D509" s="89"/>
      <c r="E509" s="89"/>
      <c r="F509" s="88"/>
      <c r="G509" s="88"/>
      <c r="H509" s="88"/>
    </row>
    <row r="510" spans="1:8" s="96" customFormat="1">
      <c r="A510" s="87"/>
      <c r="B510" s="87"/>
      <c r="C510" s="89"/>
      <c r="D510" s="89"/>
      <c r="E510" s="89"/>
      <c r="F510" s="88"/>
      <c r="G510" s="88"/>
      <c r="H510" s="88"/>
    </row>
    <row r="511" spans="1:8" s="96" customFormat="1">
      <c r="A511" s="87"/>
      <c r="B511" s="87"/>
      <c r="C511" s="89"/>
      <c r="D511" s="89"/>
      <c r="E511" s="89"/>
      <c r="F511" s="88"/>
      <c r="G511" s="88"/>
      <c r="H511" s="88"/>
    </row>
    <row r="512" spans="1:8" s="96" customFormat="1">
      <c r="A512" s="87"/>
      <c r="B512" s="87"/>
      <c r="C512" s="89"/>
      <c r="D512" s="89"/>
      <c r="E512" s="89"/>
      <c r="F512" s="88"/>
      <c r="G512" s="88"/>
      <c r="H512" s="88"/>
    </row>
    <row r="513" spans="1:8" s="96" customFormat="1">
      <c r="A513" s="87"/>
      <c r="B513" s="87"/>
      <c r="C513" s="89"/>
      <c r="D513" s="89"/>
      <c r="E513" s="89"/>
      <c r="F513" s="88"/>
      <c r="G513" s="88"/>
      <c r="H513" s="88"/>
    </row>
    <row r="514" spans="1:8" s="96" customFormat="1">
      <c r="A514" s="87"/>
      <c r="B514" s="87"/>
      <c r="C514" s="89"/>
      <c r="D514" s="89"/>
      <c r="E514" s="89"/>
      <c r="F514" s="88"/>
      <c r="G514" s="88"/>
      <c r="H514" s="88"/>
    </row>
    <row r="515" spans="1:8" s="96" customFormat="1">
      <c r="A515" s="87"/>
      <c r="B515" s="87"/>
      <c r="C515" s="89"/>
      <c r="D515" s="89"/>
      <c r="E515" s="89"/>
      <c r="F515" s="88"/>
      <c r="G515" s="88"/>
      <c r="H515" s="88"/>
    </row>
    <row r="516" spans="1:8" s="96" customFormat="1">
      <c r="A516" s="87"/>
      <c r="B516" s="87"/>
      <c r="C516" s="89"/>
      <c r="D516" s="89"/>
      <c r="E516" s="89"/>
      <c r="F516" s="88"/>
      <c r="G516" s="88"/>
      <c r="H516" s="88"/>
    </row>
    <row r="517" spans="1:8" s="96" customFormat="1">
      <c r="A517" s="87"/>
      <c r="B517" s="87"/>
      <c r="C517" s="89"/>
      <c r="D517" s="89"/>
      <c r="E517" s="89"/>
      <c r="F517" s="88"/>
      <c r="G517" s="88"/>
      <c r="H517" s="88"/>
    </row>
    <row r="518" spans="1:8" s="96" customFormat="1">
      <c r="A518" s="87"/>
      <c r="B518" s="87"/>
      <c r="C518" s="89"/>
      <c r="D518" s="89"/>
      <c r="E518" s="89"/>
      <c r="F518" s="88"/>
      <c r="G518" s="88"/>
      <c r="H518" s="88"/>
    </row>
    <row r="519" spans="1:8" s="96" customFormat="1">
      <c r="A519" s="87"/>
      <c r="B519" s="87"/>
      <c r="C519" s="89"/>
      <c r="D519" s="89"/>
      <c r="E519" s="89"/>
      <c r="F519" s="88"/>
      <c r="G519" s="88"/>
      <c r="H519" s="88"/>
    </row>
    <row r="520" spans="1:8" s="96" customFormat="1">
      <c r="A520" s="87"/>
      <c r="B520" s="87"/>
      <c r="C520" s="89"/>
      <c r="D520" s="89"/>
      <c r="E520" s="89"/>
      <c r="F520" s="88"/>
      <c r="G520" s="88"/>
      <c r="H520" s="88"/>
    </row>
    <row r="521" spans="1:8" s="96" customFormat="1">
      <c r="A521" s="87"/>
      <c r="B521" s="87"/>
      <c r="C521" s="89"/>
      <c r="D521" s="89"/>
      <c r="E521" s="89"/>
      <c r="F521" s="88"/>
      <c r="G521" s="88"/>
      <c r="H521" s="88"/>
    </row>
    <row r="522" spans="1:8" s="96" customFormat="1">
      <c r="A522" s="87"/>
      <c r="B522" s="87"/>
      <c r="C522" s="89"/>
      <c r="D522" s="89"/>
      <c r="E522" s="89"/>
      <c r="F522" s="88"/>
      <c r="G522" s="88"/>
      <c r="H522" s="88"/>
    </row>
    <row r="523" spans="1:8" s="96" customFormat="1">
      <c r="A523" s="87"/>
      <c r="B523" s="87"/>
      <c r="C523" s="89"/>
      <c r="D523" s="89"/>
      <c r="E523" s="89"/>
      <c r="F523" s="88"/>
      <c r="G523" s="88"/>
      <c r="H523" s="88"/>
    </row>
    <row r="524" spans="1:8" s="96" customFormat="1">
      <c r="A524" s="87"/>
      <c r="B524" s="87"/>
      <c r="C524" s="89"/>
      <c r="D524" s="89"/>
      <c r="E524" s="89"/>
      <c r="F524" s="88"/>
      <c r="G524" s="88"/>
      <c r="H524" s="88"/>
    </row>
    <row r="525" spans="1:8" s="96" customFormat="1">
      <c r="A525" s="87"/>
      <c r="B525" s="87"/>
      <c r="C525" s="89"/>
      <c r="D525" s="89"/>
      <c r="E525" s="89"/>
      <c r="F525" s="88"/>
      <c r="G525" s="88"/>
      <c r="H525" s="88"/>
    </row>
    <row r="526" spans="1:8" s="96" customFormat="1">
      <c r="A526" s="87"/>
      <c r="B526" s="87"/>
      <c r="C526" s="89"/>
      <c r="D526" s="89"/>
      <c r="E526" s="89"/>
      <c r="F526" s="88"/>
      <c r="G526" s="88"/>
      <c r="H526" s="88"/>
    </row>
    <row r="527" spans="1:8" s="96" customFormat="1">
      <c r="A527" s="87"/>
      <c r="B527" s="87"/>
      <c r="C527" s="89"/>
      <c r="D527" s="89"/>
      <c r="E527" s="89"/>
      <c r="F527" s="88"/>
      <c r="G527" s="88"/>
      <c r="H527" s="88"/>
    </row>
    <row r="528" spans="1:8" s="96" customFormat="1">
      <c r="A528" s="87"/>
      <c r="B528" s="87"/>
      <c r="C528" s="89"/>
      <c r="D528" s="89"/>
      <c r="E528" s="89"/>
      <c r="F528" s="88"/>
      <c r="G528" s="88"/>
      <c r="H528" s="88"/>
    </row>
    <row r="529" spans="1:8" s="96" customFormat="1">
      <c r="A529" s="87"/>
      <c r="B529" s="87"/>
      <c r="C529" s="89"/>
      <c r="D529" s="89"/>
      <c r="E529" s="89"/>
      <c r="F529" s="88"/>
      <c r="G529" s="88"/>
      <c r="H529" s="88"/>
    </row>
    <row r="530" spans="1:8" s="96" customFormat="1">
      <c r="A530" s="87"/>
      <c r="B530" s="87"/>
      <c r="C530" s="89"/>
      <c r="D530" s="89"/>
      <c r="E530" s="89"/>
      <c r="F530" s="88"/>
      <c r="G530" s="88"/>
      <c r="H530" s="88"/>
    </row>
    <row r="531" spans="1:8" s="96" customFormat="1">
      <c r="A531" s="87"/>
      <c r="B531" s="87"/>
      <c r="C531" s="89"/>
      <c r="D531" s="89"/>
      <c r="E531" s="89"/>
      <c r="F531" s="88"/>
      <c r="G531" s="88"/>
      <c r="H531" s="88"/>
    </row>
    <row r="532" spans="1:8" s="96" customFormat="1">
      <c r="A532" s="87"/>
      <c r="B532" s="87"/>
      <c r="C532" s="89"/>
      <c r="D532" s="89"/>
      <c r="E532" s="89"/>
      <c r="F532" s="88"/>
      <c r="G532" s="88"/>
      <c r="H532" s="88"/>
    </row>
    <row r="533" spans="1:8" s="96" customFormat="1">
      <c r="A533" s="87"/>
      <c r="B533" s="87"/>
      <c r="C533" s="89"/>
      <c r="D533" s="89"/>
      <c r="E533" s="89"/>
      <c r="F533" s="88"/>
      <c r="G533" s="88"/>
      <c r="H533" s="88"/>
    </row>
    <row r="534" spans="1:8" s="96" customFormat="1">
      <c r="A534" s="87"/>
      <c r="B534" s="87"/>
      <c r="C534" s="89"/>
      <c r="D534" s="89"/>
      <c r="E534" s="89"/>
      <c r="F534" s="88"/>
      <c r="G534" s="88"/>
      <c r="H534" s="88"/>
    </row>
    <row r="535" spans="1:8" s="96" customFormat="1">
      <c r="A535" s="87"/>
      <c r="B535" s="87"/>
      <c r="C535" s="89"/>
      <c r="D535" s="89"/>
      <c r="E535" s="89"/>
      <c r="F535" s="88"/>
      <c r="G535" s="88"/>
      <c r="H535" s="88"/>
    </row>
    <row r="536" spans="1:8" s="96" customFormat="1">
      <c r="A536" s="87"/>
      <c r="B536" s="87"/>
      <c r="C536" s="89"/>
      <c r="D536" s="89"/>
      <c r="E536" s="89"/>
      <c r="F536" s="88"/>
      <c r="G536" s="88"/>
      <c r="H536" s="88"/>
    </row>
    <row r="537" spans="1:8" s="96" customFormat="1">
      <c r="A537" s="87"/>
      <c r="B537" s="87"/>
      <c r="C537" s="89"/>
      <c r="D537" s="89"/>
      <c r="E537" s="89"/>
      <c r="F537" s="88"/>
      <c r="G537" s="88"/>
      <c r="H537" s="88"/>
    </row>
    <row r="538" spans="1:8" s="96" customFormat="1">
      <c r="A538" s="87"/>
      <c r="B538" s="87"/>
      <c r="C538" s="89"/>
      <c r="D538" s="89"/>
      <c r="E538" s="89"/>
      <c r="F538" s="88"/>
      <c r="G538" s="88"/>
      <c r="H538" s="88"/>
    </row>
    <row r="539" spans="1:8" s="96" customFormat="1">
      <c r="A539" s="87"/>
      <c r="B539" s="87"/>
      <c r="C539" s="89"/>
      <c r="D539" s="89"/>
      <c r="E539" s="89"/>
      <c r="F539" s="88"/>
      <c r="G539" s="88"/>
      <c r="H539" s="88"/>
    </row>
    <row r="540" spans="1:8" s="96" customFormat="1">
      <c r="A540" s="87"/>
      <c r="B540" s="87"/>
      <c r="C540" s="89"/>
      <c r="D540" s="89"/>
      <c r="E540" s="89"/>
      <c r="F540" s="88"/>
      <c r="G540" s="88"/>
      <c r="H540" s="88"/>
    </row>
    <row r="541" spans="1:8" s="96" customFormat="1">
      <c r="A541" s="87"/>
      <c r="B541" s="87"/>
      <c r="C541" s="89"/>
      <c r="D541" s="89"/>
      <c r="E541" s="89"/>
      <c r="F541" s="88"/>
      <c r="G541" s="88"/>
      <c r="H541" s="88"/>
    </row>
    <row r="542" spans="1:8" s="96" customFormat="1">
      <c r="A542" s="87"/>
      <c r="B542" s="87"/>
      <c r="C542" s="89"/>
      <c r="D542" s="89"/>
      <c r="E542" s="89"/>
      <c r="F542" s="88"/>
      <c r="G542" s="88"/>
      <c r="H542" s="88"/>
    </row>
    <row r="543" spans="1:8" s="96" customFormat="1">
      <c r="A543" s="87"/>
      <c r="B543" s="87"/>
      <c r="C543" s="89"/>
      <c r="D543" s="89"/>
      <c r="E543" s="89"/>
      <c r="F543" s="88"/>
      <c r="G543" s="88"/>
      <c r="H543" s="88"/>
    </row>
    <row r="544" spans="1:8" s="96" customFormat="1">
      <c r="A544" s="87"/>
      <c r="B544" s="87"/>
      <c r="C544" s="89"/>
      <c r="D544" s="89"/>
      <c r="E544" s="89"/>
      <c r="F544" s="88"/>
      <c r="G544" s="88"/>
      <c r="H544" s="88"/>
    </row>
    <row r="545" spans="1:8" s="96" customFormat="1">
      <c r="A545" s="87"/>
      <c r="B545" s="87"/>
      <c r="C545" s="89"/>
      <c r="D545" s="89"/>
      <c r="E545" s="89"/>
      <c r="F545" s="88"/>
      <c r="G545" s="88"/>
      <c r="H545" s="88"/>
    </row>
    <row r="546" spans="1:8" s="96" customFormat="1">
      <c r="A546" s="87"/>
      <c r="B546" s="87"/>
      <c r="C546" s="89"/>
      <c r="D546" s="89"/>
      <c r="E546" s="89"/>
      <c r="F546" s="88"/>
      <c r="G546" s="88"/>
      <c r="H546" s="88"/>
    </row>
    <row r="547" spans="1:8" s="96" customFormat="1">
      <c r="A547" s="87"/>
      <c r="B547" s="87"/>
      <c r="C547" s="89"/>
      <c r="D547" s="89"/>
      <c r="E547" s="89"/>
      <c r="F547" s="88"/>
      <c r="G547" s="88"/>
      <c r="H547" s="88"/>
    </row>
    <row r="548" spans="1:8" s="96" customFormat="1">
      <c r="A548" s="87"/>
      <c r="B548" s="87"/>
      <c r="C548" s="89"/>
      <c r="D548" s="89"/>
      <c r="E548" s="89"/>
      <c r="F548" s="88"/>
      <c r="G548" s="88"/>
      <c r="H548" s="88"/>
    </row>
    <row r="549" spans="1:8" s="96" customFormat="1">
      <c r="A549" s="87"/>
      <c r="B549" s="87"/>
      <c r="C549" s="89"/>
      <c r="D549" s="89"/>
      <c r="E549" s="89"/>
      <c r="F549" s="88"/>
      <c r="G549" s="88"/>
      <c r="H549" s="88"/>
    </row>
    <row r="550" spans="1:8" s="96" customFormat="1">
      <c r="A550" s="87"/>
      <c r="B550" s="87"/>
      <c r="C550" s="89"/>
      <c r="D550" s="89"/>
      <c r="E550" s="89"/>
      <c r="F550" s="88"/>
      <c r="G550" s="88"/>
      <c r="H550" s="88"/>
    </row>
    <row r="551" spans="1:8" s="96" customFormat="1">
      <c r="A551" s="87"/>
      <c r="B551" s="87"/>
      <c r="C551" s="89"/>
      <c r="D551" s="89"/>
      <c r="E551" s="89"/>
      <c r="F551" s="88"/>
      <c r="G551" s="88"/>
      <c r="H551" s="88"/>
    </row>
    <row r="552" spans="1:8" s="96" customFormat="1">
      <c r="A552" s="87"/>
      <c r="B552" s="87"/>
      <c r="C552" s="89"/>
      <c r="D552" s="89"/>
      <c r="E552" s="89"/>
      <c r="F552" s="88"/>
      <c r="G552" s="88"/>
      <c r="H552" s="88"/>
    </row>
    <row r="553" spans="1:8" s="96" customFormat="1">
      <c r="A553" s="87"/>
      <c r="B553" s="87"/>
      <c r="C553" s="89"/>
      <c r="D553" s="89"/>
      <c r="E553" s="89"/>
      <c r="F553" s="88"/>
      <c r="G553" s="88"/>
      <c r="H553" s="88"/>
    </row>
    <row r="554" spans="1:8" s="96" customFormat="1">
      <c r="A554" s="87"/>
      <c r="B554" s="87"/>
      <c r="C554" s="89"/>
      <c r="D554" s="89"/>
      <c r="E554" s="89"/>
      <c r="F554" s="88"/>
      <c r="G554" s="88"/>
      <c r="H554" s="88"/>
    </row>
    <row r="555" spans="1:8" s="96" customFormat="1">
      <c r="A555" s="87"/>
      <c r="B555" s="87"/>
      <c r="C555" s="89"/>
      <c r="D555" s="89"/>
      <c r="E555" s="89"/>
      <c r="F555" s="88"/>
      <c r="G555" s="88"/>
      <c r="H555" s="88"/>
    </row>
    <row r="556" spans="1:8" s="96" customFormat="1">
      <c r="A556" s="87"/>
      <c r="B556" s="87"/>
      <c r="C556" s="89"/>
      <c r="D556" s="89"/>
      <c r="E556" s="89"/>
      <c r="F556" s="88"/>
      <c r="G556" s="88"/>
      <c r="H556" s="88"/>
    </row>
    <row r="557" spans="1:8" s="96" customFormat="1">
      <c r="A557" s="87"/>
      <c r="B557" s="87"/>
      <c r="C557" s="89"/>
      <c r="D557" s="89"/>
      <c r="E557" s="89"/>
      <c r="F557" s="88"/>
      <c r="G557" s="88"/>
      <c r="H557" s="88"/>
    </row>
    <row r="558" spans="1:8" s="96" customFormat="1">
      <c r="A558" s="87"/>
      <c r="B558" s="87"/>
      <c r="C558" s="89"/>
      <c r="D558" s="89"/>
      <c r="E558" s="89"/>
      <c r="F558" s="88"/>
      <c r="G558" s="88"/>
      <c r="H558" s="88"/>
    </row>
    <row r="559" spans="1:8" s="96" customFormat="1">
      <c r="A559" s="87"/>
      <c r="B559" s="87"/>
      <c r="C559" s="89"/>
      <c r="D559" s="89"/>
      <c r="E559" s="89"/>
      <c r="F559" s="88"/>
      <c r="G559" s="88"/>
      <c r="H559" s="88"/>
    </row>
    <row r="560" spans="1:8" s="96" customFormat="1">
      <c r="A560" s="87"/>
      <c r="B560" s="87"/>
      <c r="C560" s="89"/>
      <c r="D560" s="89"/>
      <c r="E560" s="89"/>
      <c r="F560" s="88"/>
      <c r="G560" s="88"/>
      <c r="H560" s="88"/>
    </row>
    <row r="561" spans="1:8" s="96" customFormat="1">
      <c r="A561" s="87"/>
      <c r="B561" s="87"/>
      <c r="C561" s="89"/>
      <c r="D561" s="89"/>
      <c r="E561" s="89"/>
      <c r="F561" s="88"/>
      <c r="G561" s="88"/>
      <c r="H561" s="88"/>
    </row>
    <row r="562" spans="1:8" s="96" customFormat="1">
      <c r="A562" s="87"/>
      <c r="B562" s="87"/>
      <c r="C562" s="89"/>
      <c r="D562" s="89"/>
      <c r="E562" s="89"/>
      <c r="F562" s="88"/>
      <c r="G562" s="88"/>
      <c r="H562" s="88"/>
    </row>
    <row r="563" spans="1:8" s="96" customFormat="1">
      <c r="A563" s="87"/>
      <c r="B563" s="87"/>
      <c r="C563" s="89"/>
      <c r="D563" s="89"/>
      <c r="E563" s="89"/>
      <c r="F563" s="88"/>
      <c r="G563" s="88"/>
      <c r="H563" s="88"/>
    </row>
    <row r="564" spans="1:8" s="96" customFormat="1">
      <c r="A564" s="87"/>
      <c r="B564" s="87"/>
      <c r="C564" s="89"/>
      <c r="D564" s="89"/>
      <c r="E564" s="89"/>
      <c r="F564" s="88"/>
      <c r="G564" s="88"/>
      <c r="H564" s="88"/>
    </row>
    <row r="565" spans="1:8" s="96" customFormat="1">
      <c r="A565" s="87"/>
      <c r="B565" s="87"/>
      <c r="C565" s="89"/>
      <c r="D565" s="89"/>
      <c r="E565" s="89"/>
      <c r="F565" s="88"/>
      <c r="G565" s="88"/>
      <c r="H565" s="88"/>
    </row>
    <row r="566" spans="1:8" s="96" customFormat="1">
      <c r="A566" s="87"/>
      <c r="B566" s="87"/>
      <c r="C566" s="89"/>
      <c r="D566" s="89"/>
      <c r="E566" s="89"/>
      <c r="F566" s="88"/>
      <c r="G566" s="88"/>
      <c r="H566" s="88"/>
    </row>
    <row r="567" spans="1:8" s="96" customFormat="1">
      <c r="A567" s="87"/>
      <c r="B567" s="87"/>
      <c r="C567" s="89"/>
      <c r="D567" s="89"/>
      <c r="E567" s="89"/>
      <c r="F567" s="88"/>
      <c r="G567" s="88"/>
      <c r="H567" s="88"/>
    </row>
    <row r="568" spans="1:8" s="96" customFormat="1">
      <c r="A568" s="87"/>
      <c r="B568" s="87"/>
      <c r="C568" s="89"/>
      <c r="D568" s="89"/>
      <c r="E568" s="89"/>
      <c r="F568" s="88"/>
      <c r="G568" s="88"/>
      <c r="H568" s="88"/>
    </row>
    <row r="569" spans="1:8" s="96" customFormat="1">
      <c r="A569" s="87"/>
      <c r="B569" s="87"/>
      <c r="C569" s="89"/>
      <c r="D569" s="89"/>
      <c r="E569" s="89"/>
      <c r="F569" s="88"/>
      <c r="G569" s="88"/>
      <c r="H569" s="88"/>
    </row>
    <row r="570" spans="1:8" s="96" customFormat="1">
      <c r="A570" s="87"/>
      <c r="B570" s="87"/>
      <c r="C570" s="89"/>
      <c r="D570" s="89"/>
      <c r="E570" s="89"/>
      <c r="F570" s="88"/>
      <c r="G570" s="88"/>
      <c r="H570" s="88"/>
    </row>
    <row r="571" spans="1:8" s="96" customFormat="1">
      <c r="A571" s="87"/>
      <c r="B571" s="87"/>
      <c r="C571" s="89"/>
      <c r="D571" s="89"/>
      <c r="E571" s="89"/>
      <c r="F571" s="88"/>
      <c r="G571" s="88"/>
      <c r="H571" s="88"/>
    </row>
    <row r="572" spans="1:8" s="96" customFormat="1">
      <c r="A572" s="87"/>
      <c r="B572" s="87"/>
      <c r="C572" s="89"/>
      <c r="D572" s="89"/>
      <c r="E572" s="89"/>
      <c r="F572" s="88"/>
      <c r="G572" s="88"/>
      <c r="H572" s="88"/>
    </row>
    <row r="573" spans="1:8" s="96" customFormat="1">
      <c r="A573" s="87"/>
      <c r="B573" s="87"/>
      <c r="C573" s="89"/>
      <c r="D573" s="89"/>
      <c r="E573" s="89"/>
      <c r="F573" s="88"/>
      <c r="G573" s="88"/>
      <c r="H573" s="88"/>
    </row>
    <row r="574" spans="1:8" s="96" customFormat="1">
      <c r="A574" s="87"/>
      <c r="B574" s="87"/>
      <c r="C574" s="89"/>
      <c r="D574" s="89"/>
      <c r="E574" s="89"/>
      <c r="F574" s="88"/>
      <c r="G574" s="88"/>
      <c r="H574" s="88"/>
    </row>
    <row r="575" spans="1:8" s="96" customFormat="1">
      <c r="A575" s="87"/>
      <c r="B575" s="87"/>
      <c r="C575" s="89"/>
      <c r="D575" s="89"/>
      <c r="E575" s="89"/>
      <c r="F575" s="88"/>
      <c r="G575" s="88"/>
      <c r="H575" s="88"/>
    </row>
    <row r="576" spans="1:8" s="96" customFormat="1">
      <c r="A576" s="87"/>
      <c r="B576" s="87"/>
      <c r="C576" s="89"/>
      <c r="D576" s="89"/>
      <c r="E576" s="89"/>
      <c r="F576" s="88"/>
      <c r="G576" s="88"/>
      <c r="H576" s="88"/>
    </row>
    <row r="577" spans="1:8" s="96" customFormat="1">
      <c r="A577" s="87"/>
      <c r="B577" s="87"/>
      <c r="C577" s="89"/>
      <c r="D577" s="89"/>
      <c r="E577" s="89"/>
      <c r="F577" s="88"/>
      <c r="G577" s="88"/>
      <c r="H577" s="88"/>
    </row>
    <row r="578" spans="1:8" s="96" customFormat="1">
      <c r="A578" s="87"/>
      <c r="B578" s="87"/>
      <c r="C578" s="89"/>
      <c r="D578" s="89"/>
      <c r="E578" s="89"/>
      <c r="F578" s="88"/>
      <c r="G578" s="88"/>
      <c r="H578" s="88"/>
    </row>
    <row r="579" spans="1:8" s="96" customFormat="1">
      <c r="A579" s="87"/>
      <c r="B579" s="87"/>
      <c r="C579" s="89"/>
      <c r="D579" s="89"/>
      <c r="E579" s="89"/>
      <c r="F579" s="88"/>
      <c r="G579" s="88"/>
      <c r="H579" s="88"/>
    </row>
    <row r="580" spans="1:8" s="96" customFormat="1">
      <c r="A580" s="87"/>
      <c r="B580" s="87"/>
      <c r="C580" s="89"/>
      <c r="D580" s="89"/>
      <c r="E580" s="89"/>
      <c r="F580" s="88"/>
      <c r="G580" s="88"/>
      <c r="H580" s="88"/>
    </row>
    <row r="581" spans="1:8" s="96" customFormat="1">
      <c r="A581" s="87"/>
      <c r="B581" s="87"/>
      <c r="C581" s="89"/>
      <c r="D581" s="89"/>
      <c r="E581" s="89"/>
      <c r="F581" s="88"/>
      <c r="G581" s="88"/>
      <c r="H581" s="88"/>
    </row>
    <row r="582" spans="1:8" s="96" customFormat="1">
      <c r="A582" s="87"/>
      <c r="B582" s="87"/>
      <c r="C582" s="89"/>
      <c r="D582" s="89"/>
      <c r="E582" s="89"/>
      <c r="F582" s="88"/>
      <c r="G582" s="88"/>
      <c r="H582" s="88"/>
    </row>
    <row r="583" spans="1:8" s="96" customFormat="1">
      <c r="A583" s="87"/>
      <c r="B583" s="87"/>
      <c r="C583" s="89"/>
      <c r="D583" s="89"/>
      <c r="E583" s="89"/>
      <c r="F583" s="88"/>
      <c r="G583" s="88"/>
      <c r="H583" s="88"/>
    </row>
    <row r="584" spans="1:8" s="96" customFormat="1">
      <c r="A584" s="87"/>
      <c r="B584" s="87"/>
      <c r="C584" s="89"/>
      <c r="D584" s="89"/>
      <c r="E584" s="89"/>
      <c r="F584" s="88"/>
      <c r="G584" s="88"/>
      <c r="H584" s="88"/>
    </row>
    <row r="585" spans="1:8" s="96" customFormat="1">
      <c r="A585" s="87"/>
      <c r="B585" s="87"/>
      <c r="C585" s="89"/>
      <c r="D585" s="89"/>
      <c r="E585" s="89"/>
      <c r="F585" s="88"/>
      <c r="G585" s="88"/>
      <c r="H585" s="88"/>
    </row>
    <row r="586" spans="1:8" s="96" customFormat="1">
      <c r="A586" s="87"/>
      <c r="B586" s="87"/>
      <c r="C586" s="89"/>
      <c r="D586" s="89"/>
      <c r="E586" s="89"/>
      <c r="F586" s="88"/>
      <c r="G586" s="88"/>
      <c r="H586" s="88"/>
    </row>
    <row r="587" spans="1:8" s="96" customFormat="1">
      <c r="A587" s="87"/>
      <c r="B587" s="87"/>
      <c r="C587" s="89"/>
      <c r="D587" s="89"/>
      <c r="E587" s="89"/>
      <c r="F587" s="88"/>
      <c r="G587" s="88"/>
      <c r="H587" s="88"/>
    </row>
    <row r="588" spans="1:8" s="96" customFormat="1">
      <c r="A588" s="87"/>
      <c r="B588" s="87"/>
      <c r="C588" s="89"/>
      <c r="D588" s="89"/>
      <c r="E588" s="89"/>
      <c r="F588" s="88"/>
      <c r="G588" s="88"/>
      <c r="H588" s="88"/>
    </row>
    <row r="589" spans="1:8" s="96" customFormat="1">
      <c r="A589" s="87"/>
      <c r="B589" s="87"/>
      <c r="C589" s="89"/>
      <c r="D589" s="89"/>
      <c r="E589" s="89"/>
      <c r="F589" s="88"/>
      <c r="G589" s="88"/>
      <c r="H589" s="88"/>
    </row>
    <row r="590" spans="1:8" s="96" customFormat="1">
      <c r="A590" s="87"/>
      <c r="B590" s="87"/>
      <c r="C590" s="89"/>
      <c r="D590" s="89"/>
      <c r="E590" s="89"/>
      <c r="F590" s="88"/>
      <c r="G590" s="88"/>
      <c r="H590" s="88"/>
    </row>
    <row r="591" spans="1:8" s="96" customFormat="1">
      <c r="A591" s="87"/>
      <c r="B591" s="87"/>
      <c r="C591" s="89"/>
      <c r="D591" s="89"/>
      <c r="E591" s="89"/>
      <c r="F591" s="88"/>
      <c r="G591" s="88"/>
      <c r="H591" s="88"/>
    </row>
    <row r="592" spans="1:8" s="96" customFormat="1">
      <c r="A592" s="87"/>
      <c r="B592" s="87"/>
      <c r="C592" s="89"/>
      <c r="D592" s="89"/>
      <c r="E592" s="89"/>
      <c r="F592" s="88"/>
      <c r="G592" s="88"/>
      <c r="H592" s="88"/>
    </row>
    <row r="593" spans="1:8" s="96" customFormat="1">
      <c r="A593" s="87"/>
      <c r="B593" s="87"/>
      <c r="C593" s="89"/>
      <c r="D593" s="89"/>
      <c r="E593" s="89"/>
      <c r="F593" s="88"/>
      <c r="G593" s="88"/>
      <c r="H593" s="88"/>
    </row>
    <row r="594" spans="1:8" s="96" customFormat="1">
      <c r="A594" s="87"/>
      <c r="B594" s="87"/>
      <c r="C594" s="89"/>
      <c r="D594" s="89"/>
      <c r="E594" s="89"/>
      <c r="F594" s="88"/>
      <c r="G594" s="88"/>
      <c r="H594" s="88"/>
    </row>
    <row r="595" spans="1:8" s="96" customFormat="1">
      <c r="A595" s="87"/>
      <c r="B595" s="87"/>
      <c r="C595" s="89"/>
      <c r="D595" s="89"/>
      <c r="E595" s="89"/>
      <c r="F595" s="88"/>
      <c r="G595" s="88"/>
      <c r="H595" s="88"/>
    </row>
    <row r="596" spans="1:8" s="96" customFormat="1">
      <c r="A596" s="87"/>
      <c r="B596" s="87"/>
      <c r="C596" s="89"/>
      <c r="D596" s="89"/>
      <c r="E596" s="89"/>
      <c r="F596" s="88"/>
      <c r="G596" s="88"/>
      <c r="H596" s="88"/>
    </row>
    <row r="597" spans="1:8" s="96" customFormat="1">
      <c r="A597" s="87"/>
      <c r="B597" s="87"/>
      <c r="C597" s="89"/>
      <c r="D597" s="89"/>
      <c r="E597" s="89"/>
      <c r="F597" s="88"/>
      <c r="G597" s="88"/>
      <c r="H597" s="88"/>
    </row>
    <row r="598" spans="1:8" s="96" customFormat="1">
      <c r="A598" s="87"/>
      <c r="B598" s="87"/>
      <c r="C598" s="89"/>
      <c r="D598" s="89"/>
      <c r="E598" s="89"/>
      <c r="F598" s="88"/>
      <c r="G598" s="88"/>
      <c r="H598" s="88"/>
    </row>
    <row r="599" spans="1:8" s="96" customFormat="1">
      <c r="A599" s="87"/>
      <c r="B599" s="87"/>
      <c r="C599" s="89"/>
      <c r="D599" s="89"/>
      <c r="E599" s="89"/>
      <c r="F599" s="88"/>
      <c r="G599" s="88"/>
      <c r="H599" s="88"/>
    </row>
    <row r="600" spans="1:8" s="96" customFormat="1">
      <c r="A600" s="87"/>
      <c r="B600" s="87"/>
      <c r="C600" s="89"/>
      <c r="D600" s="89"/>
      <c r="E600" s="89"/>
      <c r="F600" s="88"/>
      <c r="G600" s="88"/>
      <c r="H600" s="88"/>
    </row>
    <row r="601" spans="1:8" s="96" customFormat="1">
      <c r="A601" s="87"/>
      <c r="B601" s="87"/>
      <c r="C601" s="89"/>
      <c r="D601" s="89"/>
      <c r="E601" s="89"/>
      <c r="F601" s="88"/>
      <c r="G601" s="88"/>
      <c r="H601" s="88"/>
    </row>
    <row r="602" spans="1:8" s="96" customFormat="1">
      <c r="A602" s="87"/>
      <c r="B602" s="87"/>
      <c r="C602" s="89"/>
      <c r="D602" s="89"/>
      <c r="E602" s="89"/>
      <c r="F602" s="88"/>
      <c r="G602" s="88"/>
      <c r="H602" s="88"/>
    </row>
    <row r="603" spans="1:8" s="96" customFormat="1">
      <c r="A603" s="87"/>
      <c r="B603" s="87"/>
      <c r="C603" s="89"/>
      <c r="D603" s="89"/>
      <c r="E603" s="89"/>
      <c r="F603" s="88"/>
      <c r="G603" s="88"/>
      <c r="H603" s="88"/>
    </row>
    <row r="604" spans="1:8" s="96" customFormat="1">
      <c r="A604" s="87"/>
      <c r="B604" s="87"/>
      <c r="C604" s="89"/>
      <c r="D604" s="89"/>
      <c r="E604" s="89"/>
      <c r="F604" s="88"/>
      <c r="G604" s="88"/>
      <c r="H604" s="88"/>
    </row>
    <row r="605" spans="1:8" s="96" customFormat="1">
      <c r="A605" s="87"/>
      <c r="B605" s="87"/>
      <c r="C605" s="89"/>
      <c r="D605" s="89"/>
      <c r="E605" s="89"/>
      <c r="F605" s="88"/>
      <c r="G605" s="88"/>
      <c r="H605" s="88"/>
    </row>
    <row r="606" spans="1:8" s="96" customFormat="1">
      <c r="A606" s="87"/>
      <c r="B606" s="87"/>
      <c r="C606" s="89"/>
      <c r="D606" s="89"/>
      <c r="E606" s="89"/>
      <c r="F606" s="88"/>
      <c r="G606" s="88"/>
      <c r="H606" s="88"/>
    </row>
    <row r="607" spans="1:8" s="96" customFormat="1">
      <c r="A607" s="87"/>
      <c r="B607" s="87"/>
      <c r="C607" s="89"/>
      <c r="D607" s="89"/>
      <c r="E607" s="89"/>
      <c r="F607" s="88"/>
      <c r="G607" s="88"/>
      <c r="H607" s="88"/>
    </row>
    <row r="608" spans="1:8" s="96" customFormat="1">
      <c r="A608" s="87"/>
      <c r="B608" s="87"/>
      <c r="C608" s="89"/>
      <c r="D608" s="89"/>
      <c r="E608" s="89"/>
      <c r="F608" s="88"/>
      <c r="G608" s="88"/>
      <c r="H608" s="88"/>
    </row>
    <row r="609" spans="1:8" s="96" customFormat="1">
      <c r="A609" s="87"/>
      <c r="B609" s="87"/>
      <c r="C609" s="89"/>
      <c r="D609" s="89"/>
      <c r="E609" s="89"/>
      <c r="F609" s="88"/>
      <c r="G609" s="88"/>
      <c r="H609" s="88"/>
    </row>
    <row r="610" spans="1:8" s="96" customFormat="1">
      <c r="A610" s="87"/>
      <c r="B610" s="87"/>
      <c r="C610" s="89"/>
      <c r="D610" s="89"/>
      <c r="E610" s="89"/>
      <c r="F610" s="88"/>
      <c r="G610" s="88"/>
      <c r="H610" s="88"/>
    </row>
    <row r="611" spans="1:8" s="96" customFormat="1">
      <c r="A611" s="87"/>
      <c r="B611" s="87"/>
      <c r="C611" s="89"/>
      <c r="D611" s="89"/>
      <c r="E611" s="89"/>
      <c r="F611" s="88"/>
      <c r="G611" s="88"/>
      <c r="H611" s="88"/>
    </row>
    <row r="612" spans="1:8" s="96" customFormat="1">
      <c r="A612" s="87"/>
      <c r="B612" s="87"/>
      <c r="C612" s="89"/>
      <c r="D612" s="89"/>
      <c r="E612" s="89"/>
      <c r="F612" s="88"/>
      <c r="G612" s="88"/>
      <c r="H612" s="88"/>
    </row>
    <row r="613" spans="1:8" s="96" customFormat="1">
      <c r="A613" s="87"/>
      <c r="B613" s="87"/>
      <c r="C613" s="89"/>
      <c r="D613" s="89"/>
      <c r="E613" s="89"/>
      <c r="F613" s="88"/>
      <c r="G613" s="88"/>
      <c r="H613" s="88"/>
    </row>
    <row r="614" spans="1:8" s="96" customFormat="1">
      <c r="A614" s="87"/>
      <c r="B614" s="87"/>
      <c r="C614" s="89"/>
      <c r="D614" s="89"/>
      <c r="E614" s="89"/>
      <c r="F614" s="88"/>
      <c r="G614" s="88"/>
      <c r="H614" s="88"/>
    </row>
    <row r="615" spans="1:8" s="96" customFormat="1">
      <c r="A615" s="87"/>
      <c r="B615" s="87"/>
      <c r="C615" s="89"/>
      <c r="D615" s="89"/>
      <c r="E615" s="89"/>
      <c r="F615" s="88"/>
      <c r="G615" s="88"/>
      <c r="H615" s="88"/>
    </row>
    <row r="616" spans="1:8" s="96" customFormat="1">
      <c r="A616" s="87"/>
      <c r="B616" s="87"/>
      <c r="C616" s="89"/>
      <c r="D616" s="89"/>
      <c r="E616" s="89"/>
      <c r="F616" s="88"/>
      <c r="G616" s="88"/>
      <c r="H616" s="88"/>
    </row>
    <row r="617" spans="1:8" s="96" customFormat="1">
      <c r="A617" s="87"/>
      <c r="B617" s="87"/>
      <c r="C617" s="89"/>
      <c r="D617" s="89"/>
      <c r="E617" s="89"/>
      <c r="F617" s="88"/>
      <c r="G617" s="88"/>
      <c r="H617" s="88"/>
    </row>
    <row r="618" spans="1:8" s="96" customFormat="1">
      <c r="A618" s="87"/>
      <c r="B618" s="87"/>
      <c r="C618" s="89"/>
      <c r="D618" s="89"/>
      <c r="E618" s="89"/>
      <c r="F618" s="88"/>
      <c r="G618" s="88"/>
      <c r="H618" s="88"/>
    </row>
    <row r="619" spans="1:8" s="96" customFormat="1">
      <c r="A619" s="87"/>
      <c r="B619" s="87"/>
      <c r="C619" s="89"/>
      <c r="D619" s="89"/>
      <c r="E619" s="89"/>
      <c r="F619" s="88"/>
      <c r="G619" s="88"/>
      <c r="H619" s="88"/>
    </row>
    <row r="620" spans="1:8" s="96" customFormat="1">
      <c r="A620" s="87"/>
      <c r="B620" s="87"/>
      <c r="C620" s="89"/>
      <c r="D620" s="89"/>
      <c r="E620" s="89"/>
      <c r="F620" s="88"/>
      <c r="G620" s="88"/>
      <c r="H620" s="88"/>
    </row>
    <row r="621" spans="1:8" s="96" customFormat="1">
      <c r="A621" s="87"/>
      <c r="B621" s="87"/>
      <c r="C621" s="89"/>
      <c r="D621" s="89"/>
      <c r="E621" s="89"/>
      <c r="F621" s="88"/>
      <c r="G621" s="88"/>
      <c r="H621" s="88"/>
    </row>
    <row r="622" spans="1:8" s="96" customFormat="1">
      <c r="A622" s="87"/>
      <c r="B622" s="87"/>
      <c r="C622" s="89"/>
      <c r="D622" s="89"/>
      <c r="E622" s="89"/>
      <c r="F622" s="88"/>
      <c r="G622" s="88"/>
      <c r="H622" s="88"/>
    </row>
    <row r="623" spans="1:8" s="96" customFormat="1">
      <c r="A623" s="87"/>
      <c r="B623" s="87"/>
      <c r="C623" s="89"/>
      <c r="D623" s="89"/>
      <c r="E623" s="89"/>
      <c r="F623" s="88"/>
      <c r="G623" s="88"/>
      <c r="H623" s="88"/>
    </row>
    <row r="624" spans="1:8" s="96" customFormat="1">
      <c r="A624" s="87"/>
      <c r="B624" s="87"/>
      <c r="C624" s="89"/>
      <c r="D624" s="89"/>
      <c r="E624" s="89"/>
      <c r="F624" s="88"/>
      <c r="G624" s="88"/>
      <c r="H624" s="88"/>
    </row>
    <row r="625" spans="1:8" s="96" customFormat="1">
      <c r="A625" s="87"/>
      <c r="B625" s="87"/>
      <c r="C625" s="89"/>
      <c r="D625" s="89"/>
      <c r="E625" s="89"/>
      <c r="F625" s="88"/>
      <c r="G625" s="88"/>
      <c r="H625" s="88"/>
    </row>
    <row r="626" spans="1:8" s="96" customFormat="1">
      <c r="A626" s="87"/>
      <c r="B626" s="87"/>
      <c r="C626" s="89"/>
      <c r="D626" s="89"/>
      <c r="E626" s="89"/>
      <c r="F626" s="88"/>
      <c r="G626" s="88"/>
      <c r="H626" s="88"/>
    </row>
    <row r="627" spans="1:8" s="96" customFormat="1">
      <c r="A627" s="87"/>
      <c r="B627" s="87"/>
      <c r="C627" s="89"/>
      <c r="D627" s="89"/>
      <c r="E627" s="89"/>
      <c r="F627" s="88"/>
      <c r="G627" s="88"/>
      <c r="H627" s="88"/>
    </row>
    <row r="628" spans="1:8" s="96" customFormat="1">
      <c r="A628" s="87"/>
      <c r="B628" s="87"/>
      <c r="C628" s="89"/>
      <c r="D628" s="89"/>
      <c r="E628" s="89"/>
      <c r="F628" s="88"/>
      <c r="G628" s="88"/>
      <c r="H628" s="88"/>
    </row>
    <row r="629" spans="1:8" s="96" customFormat="1">
      <c r="A629" s="87"/>
      <c r="B629" s="87"/>
      <c r="C629" s="89"/>
      <c r="D629" s="89"/>
      <c r="E629" s="89"/>
      <c r="F629" s="88"/>
      <c r="G629" s="88"/>
      <c r="H629" s="88"/>
    </row>
    <row r="630" spans="1:8" s="96" customFormat="1">
      <c r="A630" s="87"/>
      <c r="B630" s="87"/>
      <c r="C630" s="89"/>
      <c r="D630" s="89"/>
      <c r="E630" s="89"/>
      <c r="F630" s="88"/>
      <c r="G630" s="88"/>
      <c r="H630" s="88"/>
    </row>
    <row r="631" spans="1:8" s="96" customFormat="1">
      <c r="A631" s="87"/>
      <c r="B631" s="87"/>
      <c r="C631" s="89"/>
      <c r="D631" s="89"/>
      <c r="E631" s="89"/>
      <c r="F631" s="88"/>
      <c r="G631" s="88"/>
      <c r="H631" s="88"/>
    </row>
    <row r="632" spans="1:8" s="96" customFormat="1">
      <c r="A632" s="87"/>
      <c r="B632" s="87"/>
      <c r="C632" s="89"/>
      <c r="D632" s="89"/>
      <c r="E632" s="89"/>
      <c r="F632" s="88"/>
      <c r="G632" s="88"/>
      <c r="H632" s="88"/>
    </row>
    <row r="633" spans="1:8" s="96" customFormat="1">
      <c r="A633" s="87"/>
      <c r="B633" s="87"/>
      <c r="C633" s="89"/>
      <c r="D633" s="89"/>
      <c r="E633" s="89"/>
      <c r="F633" s="88"/>
      <c r="G633" s="88"/>
      <c r="H633" s="88"/>
    </row>
    <row r="634" spans="1:8" s="96" customFormat="1">
      <c r="A634" s="87"/>
      <c r="B634" s="87"/>
      <c r="C634" s="89"/>
      <c r="D634" s="89"/>
      <c r="E634" s="89"/>
      <c r="F634" s="88"/>
      <c r="G634" s="88"/>
      <c r="H634" s="88"/>
    </row>
    <row r="635" spans="1:8" s="96" customFormat="1">
      <c r="A635" s="87"/>
      <c r="B635" s="87"/>
      <c r="C635" s="89"/>
      <c r="D635" s="89"/>
      <c r="E635" s="89"/>
      <c r="F635" s="88"/>
      <c r="G635" s="88"/>
      <c r="H635" s="88"/>
    </row>
    <row r="636" spans="1:8" s="96" customFormat="1">
      <c r="A636" s="87"/>
      <c r="B636" s="87"/>
      <c r="C636" s="89"/>
      <c r="D636" s="89"/>
      <c r="E636" s="89"/>
      <c r="F636" s="88"/>
      <c r="G636" s="88"/>
      <c r="H636" s="88"/>
    </row>
    <row r="637" spans="1:8" s="96" customFormat="1">
      <c r="A637" s="87"/>
      <c r="B637" s="87"/>
      <c r="C637" s="89"/>
      <c r="D637" s="89"/>
      <c r="E637" s="89"/>
      <c r="F637" s="88"/>
      <c r="G637" s="88"/>
      <c r="H637" s="88"/>
    </row>
    <row r="638" spans="1:8" s="96" customFormat="1">
      <c r="A638" s="87"/>
      <c r="B638" s="87"/>
      <c r="C638" s="89"/>
      <c r="D638" s="89"/>
      <c r="E638" s="89"/>
      <c r="F638" s="88"/>
      <c r="G638" s="88"/>
      <c r="H638" s="88"/>
    </row>
    <row r="639" spans="1:8" s="96" customFormat="1">
      <c r="A639" s="87"/>
      <c r="B639" s="87"/>
      <c r="C639" s="89"/>
      <c r="D639" s="89"/>
      <c r="E639" s="89"/>
      <c r="F639" s="88"/>
      <c r="G639" s="88"/>
      <c r="H639" s="88"/>
    </row>
    <row r="640" spans="1:8" s="96" customFormat="1">
      <c r="A640" s="87"/>
      <c r="B640" s="87"/>
      <c r="C640" s="89"/>
      <c r="D640" s="89"/>
      <c r="E640" s="89"/>
      <c r="F640" s="88"/>
      <c r="G640" s="88"/>
      <c r="H640" s="88"/>
    </row>
    <row r="641" spans="1:8" s="96" customFormat="1">
      <c r="A641" s="87"/>
      <c r="B641" s="87"/>
      <c r="C641" s="89"/>
      <c r="D641" s="89"/>
      <c r="E641" s="89"/>
      <c r="F641" s="88"/>
      <c r="G641" s="88"/>
      <c r="H641" s="88"/>
    </row>
    <row r="642" spans="1:8" s="96" customFormat="1">
      <c r="A642" s="87"/>
      <c r="B642" s="87"/>
      <c r="C642" s="89"/>
      <c r="D642" s="89"/>
      <c r="E642" s="89"/>
      <c r="F642" s="88"/>
      <c r="G642" s="88"/>
      <c r="H642" s="88"/>
    </row>
    <row r="643" spans="1:8" s="96" customFormat="1">
      <c r="A643" s="87"/>
      <c r="B643" s="87"/>
      <c r="C643" s="89"/>
      <c r="D643" s="89"/>
      <c r="E643" s="89"/>
      <c r="F643" s="88"/>
      <c r="G643" s="88"/>
      <c r="H643" s="88"/>
    </row>
    <row r="644" spans="1:8" s="96" customFormat="1">
      <c r="A644" s="87"/>
      <c r="B644" s="87"/>
      <c r="C644" s="89"/>
      <c r="D644" s="89"/>
      <c r="E644" s="89"/>
      <c r="F644" s="88"/>
      <c r="G644" s="88"/>
      <c r="H644" s="88"/>
    </row>
    <row r="645" spans="1:8" s="96" customFormat="1">
      <c r="A645" s="87"/>
      <c r="B645" s="87"/>
      <c r="C645" s="89"/>
      <c r="D645" s="89"/>
      <c r="E645" s="89"/>
      <c r="F645" s="88"/>
      <c r="G645" s="88"/>
      <c r="H645" s="88"/>
    </row>
    <row r="646" spans="1:8" s="96" customFormat="1">
      <c r="A646" s="87"/>
      <c r="B646" s="87"/>
      <c r="C646" s="89"/>
      <c r="D646" s="89"/>
      <c r="E646" s="89"/>
      <c r="F646" s="88"/>
      <c r="G646" s="88"/>
      <c r="H646" s="88"/>
    </row>
    <row r="647" spans="1:8" s="96" customFormat="1">
      <c r="A647" s="87"/>
      <c r="B647" s="87"/>
      <c r="C647" s="89"/>
      <c r="D647" s="89"/>
      <c r="E647" s="89"/>
      <c r="F647" s="88"/>
      <c r="G647" s="88"/>
      <c r="H647" s="88"/>
    </row>
    <row r="648" spans="1:8" s="96" customFormat="1">
      <c r="A648" s="87"/>
      <c r="B648" s="87"/>
      <c r="C648" s="89"/>
      <c r="D648" s="89"/>
      <c r="E648" s="89"/>
      <c r="F648" s="88"/>
      <c r="G648" s="88"/>
      <c r="H648" s="88"/>
    </row>
    <row r="649" spans="1:8" s="96" customFormat="1">
      <c r="A649" s="87"/>
      <c r="B649" s="87"/>
      <c r="C649" s="89"/>
      <c r="D649" s="89"/>
      <c r="E649" s="89"/>
      <c r="F649" s="88"/>
      <c r="G649" s="88"/>
      <c r="H649" s="88"/>
    </row>
    <row r="650" spans="1:8" s="96" customFormat="1">
      <c r="A650" s="87"/>
      <c r="B650" s="87"/>
      <c r="C650" s="89"/>
      <c r="D650" s="89"/>
      <c r="E650" s="89"/>
      <c r="F650" s="88"/>
      <c r="G650" s="88"/>
      <c r="H650" s="88"/>
    </row>
    <row r="651" spans="1:8" s="96" customFormat="1">
      <c r="A651" s="87"/>
      <c r="B651" s="87"/>
      <c r="C651" s="89"/>
      <c r="D651" s="89"/>
      <c r="E651" s="89"/>
      <c r="F651" s="88"/>
      <c r="G651" s="88"/>
      <c r="H651" s="88"/>
    </row>
    <row r="652" spans="1:8" s="96" customFormat="1">
      <c r="A652" s="87"/>
      <c r="B652" s="87"/>
      <c r="C652" s="89"/>
      <c r="D652" s="89"/>
      <c r="E652" s="89"/>
      <c r="F652" s="88"/>
      <c r="G652" s="88"/>
      <c r="H652" s="88"/>
    </row>
    <row r="653" spans="1:8" s="96" customFormat="1">
      <c r="A653" s="87"/>
      <c r="B653" s="87"/>
      <c r="C653" s="89"/>
      <c r="D653" s="89"/>
      <c r="E653" s="89"/>
      <c r="F653" s="88"/>
      <c r="G653" s="88"/>
      <c r="H653" s="88"/>
    </row>
    <row r="654" spans="1:8" s="96" customFormat="1">
      <c r="A654" s="87"/>
      <c r="B654" s="87"/>
      <c r="C654" s="89"/>
      <c r="D654" s="89"/>
      <c r="E654" s="89"/>
      <c r="F654" s="88"/>
      <c r="G654" s="88"/>
      <c r="H654" s="88"/>
    </row>
    <row r="655" spans="1:8" s="96" customFormat="1">
      <c r="A655" s="87"/>
      <c r="B655" s="87"/>
      <c r="C655" s="89"/>
      <c r="D655" s="89"/>
      <c r="E655" s="89"/>
      <c r="F655" s="88"/>
      <c r="G655" s="88"/>
      <c r="H655" s="88"/>
    </row>
    <row r="656" spans="1:8" s="96" customFormat="1">
      <c r="A656" s="87"/>
      <c r="B656" s="87"/>
      <c r="C656" s="89"/>
      <c r="D656" s="89"/>
      <c r="E656" s="89"/>
      <c r="F656" s="88"/>
      <c r="G656" s="88"/>
      <c r="H656" s="88"/>
    </row>
    <row r="657" spans="1:8" s="96" customFormat="1">
      <c r="A657" s="87"/>
      <c r="B657" s="87"/>
      <c r="C657" s="89"/>
      <c r="D657" s="89"/>
      <c r="E657" s="89"/>
      <c r="F657" s="88"/>
      <c r="G657" s="88"/>
      <c r="H657" s="88"/>
    </row>
    <row r="658" spans="1:8" s="96" customFormat="1">
      <c r="A658" s="87"/>
      <c r="B658" s="87"/>
      <c r="C658" s="89"/>
      <c r="D658" s="89"/>
      <c r="E658" s="89"/>
      <c r="F658" s="88"/>
      <c r="G658" s="88"/>
      <c r="H658" s="88"/>
    </row>
    <row r="659" spans="1:8" s="96" customFormat="1">
      <c r="A659" s="87"/>
      <c r="B659" s="87"/>
      <c r="C659" s="89"/>
      <c r="D659" s="89"/>
      <c r="E659" s="89"/>
      <c r="F659" s="88"/>
      <c r="G659" s="88"/>
      <c r="H659" s="88"/>
    </row>
    <row r="660" spans="1:8" s="96" customFormat="1">
      <c r="A660" s="87"/>
      <c r="B660" s="87"/>
      <c r="C660" s="89"/>
      <c r="D660" s="89"/>
      <c r="E660" s="89"/>
      <c r="F660" s="88"/>
      <c r="G660" s="88"/>
      <c r="H660" s="88"/>
    </row>
    <row r="661" spans="1:8" s="96" customFormat="1">
      <c r="A661" s="87"/>
      <c r="B661" s="87"/>
      <c r="C661" s="89"/>
      <c r="D661" s="89"/>
      <c r="E661" s="89"/>
      <c r="F661" s="88"/>
      <c r="G661" s="88"/>
      <c r="H661" s="88"/>
    </row>
    <row r="662" spans="1:8" s="96" customFormat="1">
      <c r="A662" s="87"/>
      <c r="B662" s="87"/>
      <c r="C662" s="89"/>
      <c r="D662" s="89"/>
      <c r="E662" s="89"/>
      <c r="F662" s="88"/>
      <c r="G662" s="88"/>
      <c r="H662" s="88"/>
    </row>
    <row r="663" spans="1:8" s="96" customFormat="1">
      <c r="A663" s="87"/>
      <c r="B663" s="87"/>
      <c r="C663" s="89"/>
      <c r="D663" s="89"/>
      <c r="E663" s="89"/>
      <c r="F663" s="88"/>
      <c r="G663" s="88"/>
      <c r="H663" s="88"/>
    </row>
    <row r="664" spans="1:8" s="96" customFormat="1">
      <c r="A664" s="87"/>
      <c r="B664" s="87"/>
      <c r="C664" s="89"/>
      <c r="D664" s="89"/>
      <c r="E664" s="89"/>
      <c r="F664" s="88"/>
      <c r="G664" s="88"/>
      <c r="H664" s="88"/>
    </row>
    <row r="665" spans="1:8" s="96" customFormat="1">
      <c r="A665" s="87"/>
      <c r="B665" s="87"/>
      <c r="C665" s="89"/>
      <c r="D665" s="89"/>
      <c r="E665" s="89"/>
      <c r="F665" s="88"/>
      <c r="G665" s="88"/>
      <c r="H665" s="88"/>
    </row>
    <row r="666" spans="1:8" s="96" customFormat="1">
      <c r="A666" s="87"/>
      <c r="B666" s="87"/>
      <c r="C666" s="89"/>
      <c r="D666" s="89"/>
      <c r="E666" s="89"/>
      <c r="F666" s="88"/>
      <c r="G666" s="88"/>
      <c r="H666" s="88"/>
    </row>
    <row r="667" spans="1:8" s="96" customFormat="1">
      <c r="A667" s="87"/>
      <c r="B667" s="87"/>
      <c r="C667" s="89"/>
      <c r="D667" s="89"/>
      <c r="E667" s="89"/>
      <c r="F667" s="88"/>
      <c r="G667" s="88"/>
      <c r="H667" s="88"/>
    </row>
    <row r="668" spans="1:8" s="96" customFormat="1">
      <c r="A668" s="87"/>
      <c r="B668" s="87"/>
      <c r="C668" s="89"/>
      <c r="D668" s="89"/>
      <c r="E668" s="89"/>
      <c r="F668" s="88"/>
      <c r="G668" s="88"/>
      <c r="H668" s="88"/>
    </row>
    <row r="669" spans="1:8" s="96" customFormat="1">
      <c r="A669" s="87"/>
      <c r="B669" s="87"/>
      <c r="C669" s="89"/>
      <c r="D669" s="89"/>
      <c r="E669" s="89"/>
      <c r="F669" s="88"/>
      <c r="G669" s="88"/>
      <c r="H669" s="88"/>
    </row>
    <row r="670" spans="1:8" s="96" customFormat="1">
      <c r="A670" s="87"/>
      <c r="B670" s="87"/>
      <c r="C670" s="89"/>
      <c r="D670" s="89"/>
      <c r="E670" s="89"/>
      <c r="F670" s="88"/>
      <c r="G670" s="88"/>
      <c r="H670" s="88"/>
    </row>
    <row r="671" spans="1:8" s="96" customFormat="1">
      <c r="A671" s="87"/>
      <c r="B671" s="87"/>
      <c r="C671" s="89"/>
      <c r="D671" s="89"/>
      <c r="E671" s="89"/>
      <c r="F671" s="88"/>
      <c r="G671" s="88"/>
      <c r="H671" s="88"/>
    </row>
    <row r="672" spans="1:8" s="96" customFormat="1">
      <c r="A672" s="87"/>
      <c r="B672" s="87"/>
      <c r="C672" s="89"/>
      <c r="D672" s="89"/>
      <c r="E672" s="89"/>
      <c r="F672" s="88"/>
      <c r="G672" s="88"/>
      <c r="H672" s="88"/>
    </row>
    <row r="673" spans="1:8" s="96" customFormat="1">
      <c r="A673" s="87"/>
      <c r="B673" s="87"/>
      <c r="C673" s="89"/>
      <c r="D673" s="89"/>
      <c r="E673" s="89"/>
      <c r="F673" s="88"/>
      <c r="G673" s="88"/>
      <c r="H673" s="88"/>
    </row>
    <row r="674" spans="1:8" s="96" customFormat="1">
      <c r="A674" s="87"/>
      <c r="B674" s="87"/>
      <c r="C674" s="89"/>
      <c r="D674" s="89"/>
      <c r="E674" s="89"/>
      <c r="F674" s="88"/>
      <c r="G674" s="88"/>
      <c r="H674" s="88"/>
    </row>
    <row r="675" spans="1:8" s="96" customFormat="1">
      <c r="A675" s="87"/>
      <c r="B675" s="87"/>
      <c r="C675" s="89"/>
      <c r="D675" s="89"/>
      <c r="E675" s="89"/>
      <c r="F675" s="88"/>
      <c r="G675" s="88"/>
      <c r="H675" s="88"/>
    </row>
    <row r="676" spans="1:8" s="96" customFormat="1">
      <c r="A676" s="87"/>
      <c r="B676" s="87"/>
      <c r="C676" s="89"/>
      <c r="D676" s="89"/>
      <c r="E676" s="89"/>
      <c r="F676" s="88"/>
      <c r="G676" s="88"/>
      <c r="H676" s="88"/>
    </row>
    <row r="677" spans="1:8" s="96" customFormat="1">
      <c r="A677" s="87"/>
      <c r="B677" s="87"/>
      <c r="C677" s="89"/>
      <c r="D677" s="89"/>
      <c r="E677" s="89"/>
      <c r="F677" s="88"/>
      <c r="G677" s="88"/>
      <c r="H677" s="88"/>
    </row>
    <row r="678" spans="1:8" s="96" customFormat="1">
      <c r="A678" s="87"/>
      <c r="B678" s="87"/>
      <c r="C678" s="89"/>
      <c r="D678" s="89"/>
      <c r="E678" s="89"/>
      <c r="F678" s="88"/>
      <c r="G678" s="88"/>
      <c r="H678" s="88"/>
    </row>
    <row r="679" spans="1:8" s="96" customFormat="1">
      <c r="A679" s="87"/>
      <c r="B679" s="87"/>
      <c r="C679" s="89"/>
      <c r="D679" s="89"/>
      <c r="E679" s="89"/>
      <c r="F679" s="88"/>
      <c r="G679" s="88"/>
      <c r="H679" s="88"/>
    </row>
    <row r="680" spans="1:8" s="96" customFormat="1">
      <c r="A680" s="87"/>
      <c r="B680" s="87"/>
      <c r="C680" s="89"/>
      <c r="D680" s="89"/>
      <c r="E680" s="89"/>
      <c r="F680" s="88"/>
      <c r="G680" s="88"/>
      <c r="H680" s="88"/>
    </row>
    <row r="681" spans="1:8" s="96" customFormat="1">
      <c r="A681" s="87"/>
      <c r="B681" s="87"/>
      <c r="C681" s="89"/>
      <c r="D681" s="89"/>
      <c r="E681" s="89"/>
      <c r="F681" s="88"/>
      <c r="G681" s="88"/>
      <c r="H681" s="88"/>
    </row>
    <row r="682" spans="1:8" s="96" customFormat="1">
      <c r="A682" s="87"/>
      <c r="B682" s="87"/>
      <c r="C682" s="89"/>
      <c r="D682" s="89"/>
      <c r="E682" s="89"/>
      <c r="F682" s="88"/>
      <c r="G682" s="88"/>
      <c r="H682" s="88"/>
    </row>
    <row r="683" spans="1:8" s="96" customFormat="1">
      <c r="A683" s="87"/>
      <c r="B683" s="87"/>
      <c r="C683" s="89"/>
      <c r="D683" s="89"/>
      <c r="E683" s="89"/>
      <c r="F683" s="88"/>
      <c r="G683" s="88"/>
      <c r="H683" s="88"/>
    </row>
    <row r="684" spans="1:8" s="96" customFormat="1">
      <c r="A684" s="87"/>
      <c r="B684" s="87"/>
      <c r="C684" s="89"/>
      <c r="D684" s="89"/>
      <c r="E684" s="89"/>
      <c r="F684" s="88"/>
      <c r="G684" s="88"/>
      <c r="H684" s="88"/>
    </row>
    <row r="685" spans="1:8" s="96" customFormat="1">
      <c r="A685" s="87"/>
      <c r="B685" s="87"/>
      <c r="C685" s="89"/>
      <c r="D685" s="89"/>
      <c r="E685" s="89"/>
      <c r="F685" s="88"/>
      <c r="G685" s="88"/>
      <c r="H685" s="88"/>
    </row>
    <row r="686" spans="1:8" s="96" customFormat="1">
      <c r="A686" s="87"/>
      <c r="B686" s="87"/>
      <c r="C686" s="89"/>
      <c r="D686" s="89"/>
      <c r="E686" s="89"/>
      <c r="F686" s="88"/>
      <c r="G686" s="88"/>
      <c r="H686" s="88"/>
    </row>
    <row r="687" spans="1:8" s="96" customFormat="1">
      <c r="A687" s="87"/>
      <c r="B687" s="87"/>
      <c r="C687" s="89"/>
      <c r="D687" s="89"/>
      <c r="E687" s="89"/>
      <c r="F687" s="88"/>
      <c r="G687" s="88"/>
      <c r="H687" s="88"/>
    </row>
    <row r="688" spans="1:8" s="96" customFormat="1">
      <c r="A688" s="87"/>
      <c r="B688" s="87"/>
      <c r="C688" s="89"/>
      <c r="D688" s="89"/>
      <c r="E688" s="89"/>
      <c r="F688" s="88"/>
      <c r="G688" s="88"/>
      <c r="H688" s="88"/>
    </row>
    <row r="689" spans="1:8" s="96" customFormat="1">
      <c r="A689" s="87"/>
      <c r="B689" s="87"/>
      <c r="C689" s="89"/>
      <c r="D689" s="89"/>
      <c r="E689" s="89"/>
      <c r="F689" s="88"/>
      <c r="G689" s="88"/>
      <c r="H689" s="88"/>
    </row>
    <row r="690" spans="1:8" s="96" customFormat="1">
      <c r="A690" s="87"/>
      <c r="B690" s="87"/>
      <c r="C690" s="89"/>
      <c r="D690" s="89"/>
      <c r="E690" s="89"/>
      <c r="F690" s="88"/>
      <c r="G690" s="88"/>
      <c r="H690" s="88"/>
    </row>
    <row r="691" spans="1:8" s="96" customFormat="1">
      <c r="A691" s="87"/>
      <c r="B691" s="87"/>
      <c r="C691" s="89"/>
      <c r="D691" s="89"/>
      <c r="E691" s="89"/>
      <c r="F691" s="88"/>
      <c r="G691" s="88"/>
      <c r="H691" s="88"/>
    </row>
    <row r="692" spans="1:8" s="96" customFormat="1">
      <c r="A692" s="87"/>
      <c r="B692" s="87"/>
      <c r="C692" s="89"/>
      <c r="D692" s="89"/>
      <c r="E692" s="89"/>
      <c r="F692" s="88"/>
      <c r="G692" s="88"/>
      <c r="H692" s="88"/>
    </row>
    <row r="693" spans="1:8" s="96" customFormat="1">
      <c r="A693" s="87"/>
      <c r="B693" s="87"/>
      <c r="C693" s="89"/>
      <c r="D693" s="89"/>
      <c r="E693" s="89"/>
      <c r="F693" s="88"/>
      <c r="G693" s="88"/>
      <c r="H693" s="88"/>
    </row>
    <row r="694" spans="1:8" s="96" customFormat="1">
      <c r="A694" s="87"/>
      <c r="B694" s="87"/>
      <c r="C694" s="89"/>
      <c r="D694" s="89"/>
      <c r="E694" s="89"/>
      <c r="F694" s="88"/>
      <c r="G694" s="88"/>
      <c r="H694" s="88"/>
    </row>
    <row r="695" spans="1:8" s="96" customFormat="1">
      <c r="A695" s="87"/>
      <c r="B695" s="87"/>
      <c r="C695" s="89"/>
      <c r="D695" s="89"/>
      <c r="E695" s="89"/>
      <c r="F695" s="88"/>
      <c r="G695" s="88"/>
      <c r="H695" s="88"/>
    </row>
    <row r="696" spans="1:8" s="96" customFormat="1">
      <c r="A696" s="87"/>
      <c r="B696" s="87"/>
      <c r="C696" s="89"/>
      <c r="D696" s="89"/>
      <c r="E696" s="89"/>
      <c r="F696" s="88"/>
      <c r="G696" s="88"/>
      <c r="H696" s="88"/>
    </row>
    <row r="697" spans="1:8" s="96" customFormat="1">
      <c r="A697" s="87"/>
      <c r="B697" s="87"/>
      <c r="C697" s="89"/>
      <c r="D697" s="89"/>
      <c r="E697" s="89"/>
      <c r="F697" s="88"/>
      <c r="G697" s="88"/>
      <c r="H697" s="88"/>
    </row>
    <row r="698" spans="1:8" s="96" customFormat="1">
      <c r="A698" s="87"/>
      <c r="B698" s="87"/>
      <c r="C698" s="89"/>
      <c r="D698" s="89"/>
      <c r="E698" s="89"/>
      <c r="F698" s="88"/>
      <c r="G698" s="88"/>
      <c r="H698" s="88"/>
    </row>
    <row r="699" spans="1:8" s="96" customFormat="1">
      <c r="A699" s="87"/>
      <c r="B699" s="87"/>
      <c r="C699" s="89"/>
      <c r="D699" s="89"/>
      <c r="E699" s="89"/>
      <c r="F699" s="88"/>
      <c r="G699" s="88"/>
      <c r="H699" s="88"/>
    </row>
    <row r="700" spans="1:8" s="96" customFormat="1">
      <c r="A700" s="87"/>
      <c r="B700" s="87"/>
      <c r="C700" s="89"/>
      <c r="D700" s="89"/>
      <c r="E700" s="89"/>
      <c r="F700" s="88"/>
      <c r="G700" s="88"/>
      <c r="H700" s="88"/>
    </row>
    <row r="701" spans="1:8" s="96" customFormat="1">
      <c r="A701" s="87"/>
      <c r="B701" s="87"/>
      <c r="C701" s="89"/>
      <c r="D701" s="89"/>
      <c r="E701" s="89"/>
      <c r="F701" s="88"/>
      <c r="G701" s="88"/>
      <c r="H701" s="88"/>
    </row>
    <row r="702" spans="1:8" s="96" customFormat="1">
      <c r="A702" s="87"/>
      <c r="B702" s="87"/>
      <c r="C702" s="89"/>
      <c r="D702" s="89"/>
      <c r="E702" s="89"/>
      <c r="F702" s="88"/>
      <c r="G702" s="88"/>
      <c r="H702" s="88"/>
    </row>
    <row r="703" spans="1:8" s="96" customFormat="1">
      <c r="A703" s="87"/>
      <c r="B703" s="87"/>
      <c r="C703" s="89"/>
      <c r="D703" s="89"/>
      <c r="E703" s="89"/>
      <c r="F703" s="88"/>
      <c r="G703" s="88"/>
      <c r="H703" s="88"/>
    </row>
    <row r="704" spans="1:8" s="96" customFormat="1">
      <c r="A704" s="87"/>
      <c r="B704" s="87"/>
      <c r="C704" s="89"/>
      <c r="D704" s="89"/>
      <c r="E704" s="89"/>
      <c r="F704" s="88"/>
      <c r="G704" s="88"/>
      <c r="H704" s="88"/>
    </row>
    <row r="705" spans="1:8" s="96" customFormat="1">
      <c r="A705" s="87"/>
      <c r="B705" s="87"/>
      <c r="C705" s="89"/>
      <c r="D705" s="89"/>
      <c r="E705" s="89"/>
      <c r="F705" s="88"/>
      <c r="G705" s="88"/>
      <c r="H705" s="88"/>
    </row>
    <row r="706" spans="1:8" s="96" customFormat="1">
      <c r="A706" s="87"/>
      <c r="B706" s="87"/>
      <c r="C706" s="89"/>
      <c r="D706" s="89"/>
      <c r="E706" s="89"/>
      <c r="F706" s="88"/>
      <c r="G706" s="88"/>
      <c r="H706" s="88"/>
    </row>
    <row r="707" spans="1:8" s="96" customFormat="1">
      <c r="A707" s="87"/>
      <c r="B707" s="87"/>
      <c r="C707" s="89"/>
      <c r="D707" s="89"/>
      <c r="E707" s="89"/>
      <c r="F707" s="88"/>
      <c r="G707" s="88"/>
      <c r="H707" s="88"/>
    </row>
    <row r="708" spans="1:8" s="96" customFormat="1">
      <c r="A708" s="87"/>
      <c r="B708" s="87"/>
      <c r="C708" s="89"/>
      <c r="D708" s="89"/>
      <c r="E708" s="89"/>
      <c r="F708" s="88"/>
      <c r="G708" s="88"/>
      <c r="H708" s="88"/>
    </row>
    <row r="709" spans="1:8" s="96" customFormat="1">
      <c r="A709" s="87"/>
      <c r="B709" s="87"/>
      <c r="C709" s="89"/>
      <c r="D709" s="89"/>
      <c r="E709" s="89"/>
      <c r="F709" s="88"/>
      <c r="G709" s="88"/>
      <c r="H709" s="88"/>
    </row>
    <row r="710" spans="1:8" s="96" customFormat="1">
      <c r="A710" s="87"/>
      <c r="B710" s="87"/>
      <c r="C710" s="89"/>
      <c r="D710" s="89"/>
      <c r="E710" s="89"/>
      <c r="F710" s="88"/>
      <c r="G710" s="88"/>
      <c r="H710" s="88"/>
    </row>
    <row r="711" spans="1:8" s="96" customFormat="1">
      <c r="A711" s="87"/>
      <c r="B711" s="87"/>
      <c r="C711" s="89"/>
      <c r="D711" s="89"/>
      <c r="E711" s="89"/>
      <c r="F711" s="88"/>
      <c r="G711" s="88"/>
      <c r="H711" s="88"/>
    </row>
    <row r="712" spans="1:8" s="96" customFormat="1">
      <c r="A712" s="87"/>
      <c r="B712" s="87"/>
      <c r="C712" s="89"/>
      <c r="D712" s="89"/>
      <c r="E712" s="89"/>
      <c r="F712" s="88"/>
      <c r="G712" s="88"/>
      <c r="H712" s="88"/>
    </row>
  </sheetData>
  <mergeCells count="5">
    <mergeCell ref="B1:E1"/>
    <mergeCell ref="B2:E2"/>
    <mergeCell ref="C3:E3"/>
    <mergeCell ref="F3:H3"/>
    <mergeCell ref="I3:K3"/>
  </mergeCells>
  <pageMargins left="0.59055118110236227" right="0.39370078740157483" top="0.59055118110236227" bottom="0.39370078740157483" header="0.31496062992125984" footer="0.19685039370078741"/>
  <pageSetup paperSize="9" scale="45" firstPageNumber="98" orientation="portrait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721"/>
  <sheetViews>
    <sheetView view="pageBreakPreview" topLeftCell="B1" zoomScale="85" zoomScaleNormal="100" zoomScaleSheetLayoutView="85" workbookViewId="0">
      <selection activeCell="F30" sqref="F30"/>
    </sheetView>
  </sheetViews>
  <sheetFormatPr defaultColWidth="9.140625" defaultRowHeight="12.75"/>
  <cols>
    <col min="1" max="1" width="19.5703125" style="87" customWidth="1"/>
    <col min="2" max="2" width="96.7109375" style="87" customWidth="1"/>
    <col min="3" max="5" width="12.5703125" style="89" bestFit="1" customWidth="1"/>
    <col min="6" max="6" width="11.28515625" style="88" customWidth="1"/>
    <col min="7" max="8" width="11.85546875" style="88" customWidth="1"/>
    <col min="9" max="9" width="13.5703125" style="87" customWidth="1"/>
    <col min="10" max="10" width="11" style="87" customWidth="1"/>
    <col min="11" max="11" width="11.28515625" style="87" customWidth="1"/>
    <col min="12" max="12" width="9.140625" style="87"/>
    <col min="13" max="14" width="15.5703125" style="87" bestFit="1" customWidth="1"/>
    <col min="15" max="15" width="13.7109375" style="87" bestFit="1" customWidth="1"/>
    <col min="16" max="16" width="13.85546875" style="87" bestFit="1" customWidth="1"/>
    <col min="17" max="18" width="14.5703125" style="87" bestFit="1" customWidth="1"/>
    <col min="19" max="16384" width="9.140625" style="87"/>
  </cols>
  <sheetData>
    <row r="1" spans="1:18">
      <c r="B1" s="179" t="s">
        <v>320</v>
      </c>
      <c r="C1" s="179"/>
      <c r="D1" s="179"/>
      <c r="E1" s="179"/>
    </row>
    <row r="2" spans="1:18" ht="15.75" customHeight="1">
      <c r="B2" s="180" t="s">
        <v>345</v>
      </c>
      <c r="C2" s="180"/>
      <c r="D2" s="180"/>
      <c r="E2" s="180"/>
    </row>
    <row r="3" spans="1:18">
      <c r="C3" s="185" t="s">
        <v>349</v>
      </c>
      <c r="D3" s="186"/>
      <c r="E3" s="187"/>
      <c r="F3" s="182">
        <v>45723</v>
      </c>
      <c r="G3" s="183"/>
      <c r="H3" s="183"/>
      <c r="I3" s="188" t="s">
        <v>350</v>
      </c>
      <c r="J3" s="189"/>
      <c r="K3" s="190"/>
    </row>
    <row r="4" spans="1:18" ht="14.25">
      <c r="A4" s="91" t="s">
        <v>322</v>
      </c>
      <c r="B4" s="92" t="s">
        <v>323</v>
      </c>
      <c r="C4" s="93" t="s">
        <v>324</v>
      </c>
      <c r="D4" s="93" t="s">
        <v>325</v>
      </c>
      <c r="E4" s="93" t="s">
        <v>348</v>
      </c>
      <c r="F4" s="93" t="s">
        <v>324</v>
      </c>
      <c r="G4" s="93" t="s">
        <v>325</v>
      </c>
      <c r="H4" s="93" t="s">
        <v>348</v>
      </c>
      <c r="I4" s="93" t="s">
        <v>324</v>
      </c>
      <c r="J4" s="93" t="s">
        <v>325</v>
      </c>
      <c r="K4" s="93" t="s">
        <v>348</v>
      </c>
    </row>
    <row r="5" spans="1:18" s="96" customFormat="1" ht="14.25">
      <c r="A5" s="91"/>
      <c r="B5" s="122" t="s">
        <v>326</v>
      </c>
      <c r="C5" s="123">
        <f>C6</f>
        <v>6939989</v>
      </c>
      <c r="D5" s="123">
        <f t="shared" ref="D5:E5" si="0">D6</f>
        <v>6344786.8999999994</v>
      </c>
      <c r="E5" s="123">
        <f t="shared" si="0"/>
        <v>6347796.5999999996</v>
      </c>
      <c r="F5" s="123">
        <f>F6+F55</f>
        <v>9115826.9000000004</v>
      </c>
      <c r="G5" s="123">
        <f>G6+G55</f>
        <v>8036480.1000000006</v>
      </c>
      <c r="H5" s="123">
        <f>H6+H55</f>
        <v>7802310.5</v>
      </c>
      <c r="I5" s="123">
        <f t="shared" ref="I5:I54" si="1">F5-C5</f>
        <v>2175837.9000000004</v>
      </c>
      <c r="J5" s="123">
        <f t="shared" ref="J5:J54" si="2">G5-D5</f>
        <v>1691693.2000000011</v>
      </c>
      <c r="K5" s="123">
        <f t="shared" ref="K5:K54" si="3">H5-E5</f>
        <v>1454513.9000000004</v>
      </c>
      <c r="M5" s="141">
        <f>M6+M55</f>
        <v>9107706.0376700014</v>
      </c>
      <c r="N5" s="141">
        <f t="shared" ref="N5:O5" si="4">N6+N55</f>
        <v>8039735.3140200004</v>
      </c>
      <c r="O5" s="141">
        <f t="shared" si="4"/>
        <v>7805565.6861900007</v>
      </c>
      <c r="P5" s="147">
        <f>F5-M5</f>
        <v>8120.8623299989849</v>
      </c>
      <c r="Q5" s="147">
        <f t="shared" ref="Q5:R15" si="5">G5-N5</f>
        <v>-3255.2140199998394</v>
      </c>
      <c r="R5" s="147">
        <f t="shared" si="5"/>
        <v>-3255.1861900007352</v>
      </c>
    </row>
    <row r="6" spans="1:18" s="96" customFormat="1">
      <c r="A6" s="97" t="s">
        <v>327</v>
      </c>
      <c r="B6" s="124" t="s">
        <v>328</v>
      </c>
      <c r="C6" s="125">
        <f t="shared" ref="C6:H6" si="6">C10+C31+C46+C7</f>
        <v>6939989</v>
      </c>
      <c r="D6" s="125">
        <f t="shared" si="6"/>
        <v>6344786.8999999994</v>
      </c>
      <c r="E6" s="125">
        <f t="shared" si="6"/>
        <v>6347796.5999999996</v>
      </c>
      <c r="F6" s="125">
        <f t="shared" si="6"/>
        <v>9115814.9000000004</v>
      </c>
      <c r="G6" s="125">
        <f t="shared" si="6"/>
        <v>8036480.1000000006</v>
      </c>
      <c r="H6" s="125">
        <f t="shared" si="6"/>
        <v>7802310.5</v>
      </c>
      <c r="I6" s="125">
        <f t="shared" si="1"/>
        <v>2175825.9000000004</v>
      </c>
      <c r="J6" s="125">
        <f t="shared" si="2"/>
        <v>1691693.2000000011</v>
      </c>
      <c r="K6" s="125">
        <f t="shared" si="3"/>
        <v>1454513.9000000004</v>
      </c>
      <c r="M6" s="142">
        <f>M7+M10+M31+M46</f>
        <v>9107694.0376700014</v>
      </c>
      <c r="N6" s="142">
        <f t="shared" ref="N6:O6" si="7">N7+N10+N31+N46</f>
        <v>8039735.3140200004</v>
      </c>
      <c r="O6" s="142">
        <f t="shared" si="7"/>
        <v>7805565.6861900007</v>
      </c>
      <c r="P6" s="147">
        <f t="shared" ref="P6:P15" si="8">F6-M6</f>
        <v>8120.8623299989849</v>
      </c>
      <c r="Q6" s="147">
        <f t="shared" si="5"/>
        <v>-3255.2140199998394</v>
      </c>
      <c r="R6" s="147">
        <f t="shared" si="5"/>
        <v>-3255.1861900007352</v>
      </c>
    </row>
    <row r="7" spans="1:18" s="96" customFormat="1">
      <c r="A7" s="100" t="s">
        <v>363</v>
      </c>
      <c r="B7" s="126" t="s">
        <v>364</v>
      </c>
      <c r="C7" s="127">
        <f>C9</f>
        <v>0</v>
      </c>
      <c r="D7" s="127">
        <f t="shared" ref="D7:H7" si="9">D9</f>
        <v>0</v>
      </c>
      <c r="E7" s="127">
        <f t="shared" si="9"/>
        <v>0</v>
      </c>
      <c r="F7" s="127">
        <f>F9</f>
        <v>3962.6</v>
      </c>
      <c r="G7" s="127">
        <f t="shared" si="9"/>
        <v>0</v>
      </c>
      <c r="H7" s="127">
        <f t="shared" si="9"/>
        <v>0</v>
      </c>
      <c r="I7" s="127">
        <f t="shared" ref="I7:I9" si="10">F7-C7</f>
        <v>3962.6</v>
      </c>
      <c r="J7" s="127">
        <f t="shared" ref="J7:J9" si="11">G7-D7</f>
        <v>0</v>
      </c>
      <c r="K7" s="127">
        <f t="shared" ref="K7:K9" si="12">H7-E7</f>
        <v>0</v>
      </c>
      <c r="M7" s="143">
        <f>M8</f>
        <v>3962.6166400000002</v>
      </c>
      <c r="N7" s="143">
        <f t="shared" ref="N7:O7" si="13">N8</f>
        <v>0</v>
      </c>
      <c r="O7" s="143">
        <f t="shared" si="13"/>
        <v>0</v>
      </c>
      <c r="P7" s="147">
        <f t="shared" si="8"/>
        <v>-1.6640000000279542E-2</v>
      </c>
      <c r="Q7" s="147">
        <f t="shared" si="5"/>
        <v>0</v>
      </c>
      <c r="R7" s="147">
        <f t="shared" si="5"/>
        <v>0</v>
      </c>
    </row>
    <row r="8" spans="1:18" s="96" customFormat="1" ht="12.75" customHeight="1">
      <c r="A8" s="135" t="s">
        <v>365</v>
      </c>
      <c r="B8" s="136" t="s">
        <v>366</v>
      </c>
      <c r="C8" s="121"/>
      <c r="D8" s="121"/>
      <c r="E8" s="121"/>
      <c r="F8" s="121">
        <f>F9</f>
        <v>3962.6</v>
      </c>
      <c r="G8" s="121"/>
      <c r="H8" s="121"/>
      <c r="I8" s="121">
        <f t="shared" si="10"/>
        <v>3962.6</v>
      </c>
      <c r="J8" s="121">
        <f t="shared" si="11"/>
        <v>0</v>
      </c>
      <c r="K8" s="121">
        <f t="shared" si="12"/>
        <v>0</v>
      </c>
      <c r="M8" s="144">
        <v>3962.6166400000002</v>
      </c>
      <c r="N8" s="144"/>
      <c r="O8" s="145"/>
      <c r="P8" s="147">
        <f t="shared" si="8"/>
        <v>-1.6640000000279542E-2</v>
      </c>
      <c r="Q8" s="147">
        <f t="shared" si="5"/>
        <v>0</v>
      </c>
      <c r="R8" s="147">
        <f t="shared" si="5"/>
        <v>0</v>
      </c>
    </row>
    <row r="9" spans="1:18" s="96" customFormat="1" ht="12.75" customHeight="1">
      <c r="A9" s="135" t="s">
        <v>136</v>
      </c>
      <c r="B9" s="137" t="s">
        <v>137</v>
      </c>
      <c r="C9" s="121"/>
      <c r="D9" s="121"/>
      <c r="E9" s="121"/>
      <c r="F9" s="121">
        <v>3962.6</v>
      </c>
      <c r="G9" s="121"/>
      <c r="H9" s="121"/>
      <c r="I9" s="121">
        <f t="shared" si="10"/>
        <v>3962.6</v>
      </c>
      <c r="J9" s="121">
        <f t="shared" si="11"/>
        <v>0</v>
      </c>
      <c r="K9" s="121">
        <f t="shared" si="12"/>
        <v>0</v>
      </c>
      <c r="M9" s="144">
        <v>3962.6166400000002</v>
      </c>
      <c r="N9" s="144"/>
      <c r="O9" s="145"/>
      <c r="P9" s="147">
        <f t="shared" si="8"/>
        <v>-1.6640000000279542E-2</v>
      </c>
      <c r="Q9" s="147">
        <f t="shared" si="5"/>
        <v>0</v>
      </c>
      <c r="R9" s="147">
        <f t="shared" si="5"/>
        <v>0</v>
      </c>
    </row>
    <row r="10" spans="1:18" s="96" customFormat="1">
      <c r="A10" s="105" t="s">
        <v>330</v>
      </c>
      <c r="B10" s="126" t="s">
        <v>331</v>
      </c>
      <c r="C10" s="127">
        <f>C29</f>
        <v>1554369.5</v>
      </c>
      <c r="D10" s="127">
        <f>D29</f>
        <v>958348.20000000007</v>
      </c>
      <c r="E10" s="127">
        <f>E29</f>
        <v>957157.9</v>
      </c>
      <c r="F10" s="127">
        <f>F11+F15+F17+F19+F23+F25+F29+F27+F13+F21</f>
        <v>2754019.6</v>
      </c>
      <c r="G10" s="127">
        <f t="shared" ref="G10:H10" si="14">G11+G15+G17+G19+G23+G25+G29+G27+G13+G21</f>
        <v>1694275</v>
      </c>
      <c r="H10" s="127">
        <f t="shared" si="14"/>
        <v>1455043.1</v>
      </c>
      <c r="I10" s="127">
        <f t="shared" si="1"/>
        <v>1199650.1000000001</v>
      </c>
      <c r="J10" s="127">
        <f t="shared" si="2"/>
        <v>735926.79999999993</v>
      </c>
      <c r="K10" s="127">
        <f t="shared" si="3"/>
        <v>497885.20000000007</v>
      </c>
      <c r="M10" s="144">
        <f>M11+M15+M17+M19+M25+M29+M23+M27</f>
        <v>2745898.6894800002</v>
      </c>
      <c r="N10" s="144">
        <f t="shared" ref="N10:O10" si="15">N11+N15+N17+N19+N25+N29+N23+N27</f>
        <v>1697530.2094699999</v>
      </c>
      <c r="O10" s="144">
        <f t="shared" si="15"/>
        <v>1458298.29064</v>
      </c>
      <c r="P10" s="147">
        <f t="shared" si="8"/>
        <v>8120.9105199999176</v>
      </c>
      <c r="Q10" s="147">
        <f t="shared" si="5"/>
        <v>-3255.2094699998852</v>
      </c>
      <c r="R10" s="147">
        <f t="shared" si="5"/>
        <v>-3255.190639999928</v>
      </c>
    </row>
    <row r="11" spans="1:18" s="96" customFormat="1">
      <c r="A11" s="128" t="s">
        <v>351</v>
      </c>
      <c r="B11" s="106" t="s">
        <v>355</v>
      </c>
      <c r="C11" s="121"/>
      <c r="D11" s="121"/>
      <c r="E11" s="121"/>
      <c r="F11" s="121">
        <f t="shared" ref="F11:H11" si="16">F12</f>
        <v>195067</v>
      </c>
      <c r="G11" s="121">
        <f t="shared" si="16"/>
        <v>210800.9</v>
      </c>
      <c r="H11" s="121">
        <f t="shared" si="16"/>
        <v>0</v>
      </c>
      <c r="I11" s="121">
        <f t="shared" si="1"/>
        <v>195067</v>
      </c>
      <c r="J11" s="121">
        <f t="shared" si="2"/>
        <v>210800.9</v>
      </c>
      <c r="K11" s="121">
        <f t="shared" si="3"/>
        <v>0</v>
      </c>
      <c r="M11" s="144">
        <v>195067.01500000001</v>
      </c>
      <c r="N11" s="144">
        <v>210800.935</v>
      </c>
      <c r="O11" s="145">
        <v>0</v>
      </c>
      <c r="P11" s="147">
        <f t="shared" si="8"/>
        <v>-1.5000000013969839E-2</v>
      </c>
      <c r="Q11" s="147">
        <f t="shared" si="5"/>
        <v>-3.500000000349246E-2</v>
      </c>
      <c r="R11" s="147">
        <f t="shared" si="5"/>
        <v>0</v>
      </c>
    </row>
    <row r="12" spans="1:18" s="96" customFormat="1" ht="25.5">
      <c r="A12" s="128"/>
      <c r="B12" s="104" t="s">
        <v>352</v>
      </c>
      <c r="C12" s="121"/>
      <c r="D12" s="121"/>
      <c r="E12" s="121"/>
      <c r="F12" s="132">
        <v>195067</v>
      </c>
      <c r="G12" s="132">
        <v>210800.9</v>
      </c>
      <c r="H12" s="132">
        <v>0</v>
      </c>
      <c r="I12" s="121">
        <f t="shared" si="1"/>
        <v>195067</v>
      </c>
      <c r="J12" s="121">
        <f t="shared" si="2"/>
        <v>210800.9</v>
      </c>
      <c r="K12" s="121">
        <f t="shared" si="3"/>
        <v>0</v>
      </c>
      <c r="M12" s="144">
        <v>195067.01500000001</v>
      </c>
      <c r="N12" s="144">
        <v>210800.935</v>
      </c>
      <c r="O12" s="145">
        <v>0</v>
      </c>
      <c r="P12" s="147">
        <f t="shared" si="8"/>
        <v>-1.5000000013969839E-2</v>
      </c>
      <c r="Q12" s="147">
        <f t="shared" si="5"/>
        <v>-3.500000000349246E-2</v>
      </c>
      <c r="R12" s="147">
        <f t="shared" si="5"/>
        <v>0</v>
      </c>
    </row>
    <row r="13" spans="1:18" s="96" customFormat="1" ht="25.5">
      <c r="A13" s="128" t="s">
        <v>374</v>
      </c>
      <c r="B13" s="106" t="s">
        <v>372</v>
      </c>
      <c r="C13" s="121"/>
      <c r="D13" s="121"/>
      <c r="E13" s="121"/>
      <c r="F13" s="121">
        <f>F14</f>
        <v>3255.1</v>
      </c>
      <c r="G13" s="132"/>
      <c r="H13" s="132"/>
      <c r="I13" s="121">
        <f t="shared" ref="I13:I14" si="17">F13-C13</f>
        <v>3255.1</v>
      </c>
      <c r="J13" s="121">
        <f t="shared" ref="J13:J14" si="18">G13-D13</f>
        <v>0</v>
      </c>
      <c r="K13" s="121">
        <f t="shared" ref="K13:K14" si="19">H13-E13</f>
        <v>0</v>
      </c>
      <c r="M13" s="144">
        <v>3255.0925900000002</v>
      </c>
      <c r="N13" s="144">
        <v>0</v>
      </c>
      <c r="O13" s="145">
        <v>0</v>
      </c>
      <c r="P13" s="147">
        <f t="shared" ref="P13:P14" si="20">F13-M13</f>
        <v>7.4099999997088162E-3</v>
      </c>
      <c r="Q13" s="147">
        <f t="shared" ref="Q13:Q14" si="21">G13-N13</f>
        <v>0</v>
      </c>
      <c r="R13" s="147">
        <f t="shared" ref="R13:R14" si="22">H13-O13</f>
        <v>0</v>
      </c>
    </row>
    <row r="14" spans="1:18" s="96" customFormat="1" ht="25.5">
      <c r="A14" s="128"/>
      <c r="B14" s="104" t="s">
        <v>373</v>
      </c>
      <c r="C14" s="121"/>
      <c r="D14" s="121"/>
      <c r="E14" s="121"/>
      <c r="F14" s="132">
        <v>3255.1</v>
      </c>
      <c r="G14" s="132"/>
      <c r="H14" s="132"/>
      <c r="I14" s="121">
        <f t="shared" si="17"/>
        <v>3255.1</v>
      </c>
      <c r="J14" s="121">
        <f t="shared" si="18"/>
        <v>0</v>
      </c>
      <c r="K14" s="121">
        <f t="shared" si="19"/>
        <v>0</v>
      </c>
      <c r="M14" s="144">
        <v>3255.0925900000002</v>
      </c>
      <c r="N14" s="144">
        <v>0</v>
      </c>
      <c r="O14" s="145">
        <v>0</v>
      </c>
      <c r="P14" s="147">
        <f t="shared" si="20"/>
        <v>7.4099999997088162E-3</v>
      </c>
      <c r="Q14" s="147">
        <f t="shared" si="21"/>
        <v>0</v>
      </c>
      <c r="R14" s="147">
        <f t="shared" si="22"/>
        <v>0</v>
      </c>
    </row>
    <row r="15" spans="1:18" s="96" customFormat="1" ht="25.5">
      <c r="A15" s="128" t="s">
        <v>20</v>
      </c>
      <c r="B15" s="106" t="s">
        <v>21</v>
      </c>
      <c r="C15" s="121"/>
      <c r="D15" s="121"/>
      <c r="E15" s="121"/>
      <c r="F15" s="121">
        <f t="shared" ref="F15:H15" si="23">F16</f>
        <v>227620.7</v>
      </c>
      <c r="G15" s="121">
        <f t="shared" si="23"/>
        <v>196756.9</v>
      </c>
      <c r="H15" s="121">
        <f t="shared" si="23"/>
        <v>185182.9</v>
      </c>
      <c r="I15" s="121">
        <f t="shared" si="1"/>
        <v>227620.7</v>
      </c>
      <c r="J15" s="121">
        <f t="shared" si="2"/>
        <v>196756.9</v>
      </c>
      <c r="K15" s="121">
        <f t="shared" si="3"/>
        <v>185182.9</v>
      </c>
      <c r="M15" s="144">
        <v>227620.7</v>
      </c>
      <c r="N15" s="144">
        <v>196756.9</v>
      </c>
      <c r="O15" s="145">
        <v>185182.9</v>
      </c>
      <c r="P15" s="147">
        <f t="shared" si="8"/>
        <v>0</v>
      </c>
      <c r="Q15" s="147">
        <f t="shared" si="5"/>
        <v>0</v>
      </c>
      <c r="R15" s="147">
        <f t="shared" si="5"/>
        <v>0</v>
      </c>
    </row>
    <row r="16" spans="1:18" s="96" customFormat="1" ht="25.5">
      <c r="A16" s="128"/>
      <c r="B16" s="104" t="s">
        <v>22</v>
      </c>
      <c r="C16" s="121"/>
      <c r="D16" s="121"/>
      <c r="E16" s="121"/>
      <c r="F16" s="132">
        <v>227620.7</v>
      </c>
      <c r="G16" s="132">
        <v>196756.9</v>
      </c>
      <c r="H16" s="132">
        <v>185182.9</v>
      </c>
      <c r="I16" s="121">
        <f t="shared" si="1"/>
        <v>227620.7</v>
      </c>
      <c r="J16" s="121">
        <f t="shared" si="2"/>
        <v>196756.9</v>
      </c>
      <c r="K16" s="121">
        <f t="shared" si="3"/>
        <v>185182.9</v>
      </c>
      <c r="M16" s="144">
        <v>227620.7</v>
      </c>
      <c r="N16" s="144">
        <v>196756.9</v>
      </c>
      <c r="O16" s="145">
        <v>185182.9</v>
      </c>
      <c r="P16" s="147">
        <f t="shared" ref="P16:P30" si="24">F16-M16</f>
        <v>0</v>
      </c>
      <c r="Q16" s="147">
        <f t="shared" ref="Q16:Q30" si="25">G16-N16</f>
        <v>0</v>
      </c>
      <c r="R16" s="147">
        <f t="shared" ref="R16:R30" si="26">H16-O16</f>
        <v>0</v>
      </c>
    </row>
    <row r="17" spans="1:18" s="96" customFormat="1">
      <c r="A17" s="128" t="s">
        <v>353</v>
      </c>
      <c r="B17" s="106" t="s">
        <v>356</v>
      </c>
      <c r="C17" s="121"/>
      <c r="D17" s="121"/>
      <c r="E17" s="121"/>
      <c r="F17" s="121">
        <f t="shared" ref="F17:H17" si="27">F18</f>
        <v>8000</v>
      </c>
      <c r="G17" s="121">
        <f t="shared" si="27"/>
        <v>0</v>
      </c>
      <c r="H17" s="121">
        <f t="shared" si="27"/>
        <v>0</v>
      </c>
      <c r="I17" s="121">
        <f t="shared" si="1"/>
        <v>8000</v>
      </c>
      <c r="J17" s="121">
        <f t="shared" si="2"/>
        <v>0</v>
      </c>
      <c r="K17" s="121">
        <f t="shared" si="3"/>
        <v>0</v>
      </c>
      <c r="M17" s="144">
        <v>8000</v>
      </c>
      <c r="N17" s="161">
        <v>3255.0925900000002</v>
      </c>
      <c r="O17" s="161">
        <v>3255.0925900000002</v>
      </c>
      <c r="P17" s="147">
        <f t="shared" si="24"/>
        <v>0</v>
      </c>
      <c r="Q17" s="147">
        <f t="shared" si="25"/>
        <v>-3255.0925900000002</v>
      </c>
      <c r="R17" s="147">
        <f t="shared" si="26"/>
        <v>-3255.0925900000002</v>
      </c>
    </row>
    <row r="18" spans="1:18" s="96" customFormat="1">
      <c r="A18" s="128"/>
      <c r="B18" s="104" t="s">
        <v>354</v>
      </c>
      <c r="C18" s="121"/>
      <c r="D18" s="121"/>
      <c r="E18" s="121"/>
      <c r="F18" s="132">
        <v>8000</v>
      </c>
      <c r="G18" s="132">
        <v>0</v>
      </c>
      <c r="H18" s="132">
        <v>0</v>
      </c>
      <c r="I18" s="121">
        <f t="shared" si="1"/>
        <v>8000</v>
      </c>
      <c r="J18" s="121">
        <f t="shared" si="2"/>
        <v>0</v>
      </c>
      <c r="K18" s="121">
        <f t="shared" si="3"/>
        <v>0</v>
      </c>
      <c r="M18" s="144">
        <v>8000</v>
      </c>
      <c r="N18" s="162">
        <v>3255.0925900000002</v>
      </c>
      <c r="O18" s="162">
        <v>3255.0925900000002</v>
      </c>
      <c r="P18" s="147">
        <f t="shared" si="24"/>
        <v>0</v>
      </c>
      <c r="Q18" s="147">
        <f t="shared" si="25"/>
        <v>-3255.0925900000002</v>
      </c>
      <c r="R18" s="147">
        <f t="shared" si="26"/>
        <v>-3255.0925900000002</v>
      </c>
    </row>
    <row r="19" spans="1:18" s="96" customFormat="1">
      <c r="A19" s="128" t="s">
        <v>143</v>
      </c>
      <c r="B19" s="106" t="s">
        <v>357</v>
      </c>
      <c r="C19" s="121"/>
      <c r="D19" s="121"/>
      <c r="E19" s="121"/>
      <c r="F19" s="121">
        <f t="shared" ref="F19:H19" si="28">F20</f>
        <v>6061.6</v>
      </c>
      <c r="G19" s="121">
        <f t="shared" si="28"/>
        <v>0</v>
      </c>
      <c r="H19" s="121">
        <f t="shared" si="28"/>
        <v>0</v>
      </c>
      <c r="I19" s="121">
        <f t="shared" si="1"/>
        <v>6061.6</v>
      </c>
      <c r="J19" s="121">
        <f t="shared" si="2"/>
        <v>0</v>
      </c>
      <c r="K19" s="121">
        <f t="shared" si="3"/>
        <v>0</v>
      </c>
      <c r="M19" s="144">
        <v>6061.5510299999996</v>
      </c>
      <c r="N19" s="144">
        <v>0</v>
      </c>
      <c r="O19" s="145">
        <v>0</v>
      </c>
      <c r="P19" s="147">
        <f t="shared" si="24"/>
        <v>4.8970000000736036E-2</v>
      </c>
      <c r="Q19" s="147">
        <f t="shared" si="25"/>
        <v>0</v>
      </c>
      <c r="R19" s="147">
        <f t="shared" si="26"/>
        <v>0</v>
      </c>
    </row>
    <row r="20" spans="1:18" s="96" customFormat="1">
      <c r="A20" s="128"/>
      <c r="B20" s="104" t="s">
        <v>144</v>
      </c>
      <c r="C20" s="121"/>
      <c r="D20" s="121"/>
      <c r="E20" s="121"/>
      <c r="F20" s="132">
        <v>6061.6</v>
      </c>
      <c r="G20" s="132">
        <v>0</v>
      </c>
      <c r="H20" s="132">
        <v>0</v>
      </c>
      <c r="I20" s="121">
        <f t="shared" si="1"/>
        <v>6061.6</v>
      </c>
      <c r="J20" s="121">
        <f t="shared" si="2"/>
        <v>0</v>
      </c>
      <c r="K20" s="121">
        <f t="shared" si="3"/>
        <v>0</v>
      </c>
      <c r="M20" s="144">
        <v>6061.5510299999996</v>
      </c>
      <c r="N20" s="144">
        <v>0</v>
      </c>
      <c r="O20" s="145">
        <v>0</v>
      </c>
      <c r="P20" s="147">
        <f t="shared" si="24"/>
        <v>4.8970000000736036E-2</v>
      </c>
      <c r="Q20" s="147">
        <f t="shared" si="25"/>
        <v>0</v>
      </c>
      <c r="R20" s="147">
        <f t="shared" si="26"/>
        <v>0</v>
      </c>
    </row>
    <row r="21" spans="1:18" s="96" customFormat="1">
      <c r="A21" s="128" t="s">
        <v>183</v>
      </c>
      <c r="B21" s="106" t="s">
        <v>362</v>
      </c>
      <c r="C21" s="121"/>
      <c r="D21" s="121"/>
      <c r="E21" s="121"/>
      <c r="F21" s="121">
        <f t="shared" ref="F21:H23" si="29">F22</f>
        <v>4865.8</v>
      </c>
      <c r="G21" s="121">
        <f t="shared" si="29"/>
        <v>0</v>
      </c>
      <c r="H21" s="121">
        <f t="shared" si="29"/>
        <v>0</v>
      </c>
      <c r="I21" s="121">
        <f t="shared" ref="I21:I22" si="30">F21-C21</f>
        <v>4865.8</v>
      </c>
      <c r="J21" s="121">
        <f t="shared" ref="J21:J22" si="31">G21-D21</f>
        <v>0</v>
      </c>
      <c r="K21" s="121">
        <f t="shared" ref="K21:K22" si="32">H21-E21</f>
        <v>0</v>
      </c>
      <c r="M21" s="144">
        <v>4865.7776899999999</v>
      </c>
      <c r="N21" s="144">
        <v>0</v>
      </c>
      <c r="O21" s="145">
        <v>0</v>
      </c>
      <c r="P21" s="147">
        <f t="shared" si="24"/>
        <v>2.231000000028871E-2</v>
      </c>
      <c r="Q21" s="147">
        <f t="shared" si="25"/>
        <v>0</v>
      </c>
      <c r="R21" s="147">
        <f t="shared" si="26"/>
        <v>0</v>
      </c>
    </row>
    <row r="22" spans="1:18" s="96" customFormat="1">
      <c r="A22" s="128"/>
      <c r="B22" s="104" t="s">
        <v>184</v>
      </c>
      <c r="C22" s="121"/>
      <c r="D22" s="121"/>
      <c r="E22" s="121"/>
      <c r="F22" s="132">
        <f>3407.1+1458.7</f>
        <v>4865.8</v>
      </c>
      <c r="G22" s="132">
        <v>0</v>
      </c>
      <c r="H22" s="132">
        <v>0</v>
      </c>
      <c r="I22" s="121">
        <f t="shared" si="30"/>
        <v>4865.8</v>
      </c>
      <c r="J22" s="121">
        <f t="shared" si="31"/>
        <v>0</v>
      </c>
      <c r="K22" s="121">
        <f t="shared" si="32"/>
        <v>0</v>
      </c>
      <c r="M22" s="144">
        <v>4865.7776899999999</v>
      </c>
      <c r="N22" s="144">
        <v>0</v>
      </c>
      <c r="O22" s="145">
        <v>0</v>
      </c>
      <c r="P22" s="147">
        <f t="shared" si="24"/>
        <v>2.231000000028871E-2</v>
      </c>
      <c r="Q22" s="147">
        <f t="shared" si="25"/>
        <v>0</v>
      </c>
      <c r="R22" s="147">
        <f t="shared" si="26"/>
        <v>0</v>
      </c>
    </row>
    <row r="23" spans="1:18" s="96" customFormat="1">
      <c r="A23" s="128" t="s">
        <v>26</v>
      </c>
      <c r="B23" s="106" t="s">
        <v>358</v>
      </c>
      <c r="C23" s="121"/>
      <c r="D23" s="121"/>
      <c r="E23" s="121"/>
      <c r="F23" s="121">
        <f t="shared" si="29"/>
        <v>121123.5</v>
      </c>
      <c r="G23" s="121">
        <f t="shared" si="29"/>
        <v>118695.8</v>
      </c>
      <c r="H23" s="121">
        <f t="shared" si="29"/>
        <v>115715.8</v>
      </c>
      <c r="I23" s="121">
        <f t="shared" si="1"/>
        <v>121123.5</v>
      </c>
      <c r="J23" s="121">
        <f t="shared" si="2"/>
        <v>118695.8</v>
      </c>
      <c r="K23" s="121">
        <f t="shared" si="3"/>
        <v>115715.8</v>
      </c>
      <c r="M23" s="144">
        <v>121123.527</v>
      </c>
      <c r="N23" s="144">
        <v>118695.791</v>
      </c>
      <c r="O23" s="145">
        <v>115715.85</v>
      </c>
      <c r="P23" s="147">
        <f t="shared" si="24"/>
        <v>-2.7000000001862645E-2</v>
      </c>
      <c r="Q23" s="147">
        <f t="shared" si="25"/>
        <v>9.0000000054715201E-3</v>
      </c>
      <c r="R23" s="147">
        <f t="shared" si="26"/>
        <v>-5.0000000002910383E-2</v>
      </c>
    </row>
    <row r="24" spans="1:18" s="96" customFormat="1">
      <c r="A24" s="128"/>
      <c r="B24" s="104" t="s">
        <v>27</v>
      </c>
      <c r="C24" s="121"/>
      <c r="D24" s="121"/>
      <c r="E24" s="121"/>
      <c r="F24" s="132">
        <v>121123.5</v>
      </c>
      <c r="G24" s="132">
        <v>118695.8</v>
      </c>
      <c r="H24" s="132">
        <v>115715.8</v>
      </c>
      <c r="I24" s="121">
        <f t="shared" si="1"/>
        <v>121123.5</v>
      </c>
      <c r="J24" s="121">
        <f t="shared" si="2"/>
        <v>118695.8</v>
      </c>
      <c r="K24" s="121">
        <f t="shared" si="3"/>
        <v>115715.8</v>
      </c>
      <c r="M24" s="144">
        <v>121123.527</v>
      </c>
      <c r="N24" s="144">
        <v>118695.791</v>
      </c>
      <c r="O24" s="145">
        <v>115715.85</v>
      </c>
      <c r="P24" s="147">
        <f t="shared" si="24"/>
        <v>-2.7000000001862645E-2</v>
      </c>
      <c r="Q24" s="147">
        <f t="shared" si="25"/>
        <v>9.0000000054715201E-3</v>
      </c>
      <c r="R24" s="147">
        <f t="shared" si="26"/>
        <v>-5.0000000002910383E-2</v>
      </c>
    </row>
    <row r="25" spans="1:18" s="96" customFormat="1">
      <c r="A25" s="128" t="s">
        <v>29</v>
      </c>
      <c r="B25" s="106" t="s">
        <v>30</v>
      </c>
      <c r="C25" s="121"/>
      <c r="D25" s="121"/>
      <c r="E25" s="121"/>
      <c r="F25" s="121">
        <f>F26</f>
        <v>502822.40000000002</v>
      </c>
      <c r="G25" s="121">
        <f t="shared" ref="G25:H25" si="33">G26</f>
        <v>122724.2</v>
      </c>
      <c r="H25" s="121">
        <f t="shared" si="33"/>
        <v>0</v>
      </c>
      <c r="I25" s="121">
        <f t="shared" si="1"/>
        <v>502822.40000000002</v>
      </c>
      <c r="J25" s="121">
        <f t="shared" si="2"/>
        <v>122724.2</v>
      </c>
      <c r="K25" s="121">
        <f t="shared" si="3"/>
        <v>0</v>
      </c>
      <c r="M25" s="144">
        <v>502822.36113999999</v>
      </c>
      <c r="N25" s="144">
        <v>122724.22537</v>
      </c>
      <c r="O25" s="145">
        <v>0</v>
      </c>
      <c r="P25" s="147">
        <f t="shared" si="24"/>
        <v>3.8860000029671937E-2</v>
      </c>
      <c r="Q25" s="147">
        <f t="shared" si="25"/>
        <v>-2.5370000003022142E-2</v>
      </c>
      <c r="R25" s="147">
        <f t="shared" si="26"/>
        <v>0</v>
      </c>
    </row>
    <row r="26" spans="1:18" s="96" customFormat="1" ht="25.5">
      <c r="A26" s="128"/>
      <c r="B26" s="104" t="s">
        <v>31</v>
      </c>
      <c r="C26" s="121"/>
      <c r="D26" s="121"/>
      <c r="E26" s="121"/>
      <c r="F26" s="132">
        <v>502822.40000000002</v>
      </c>
      <c r="G26" s="132">
        <v>122724.2</v>
      </c>
      <c r="H26" s="132">
        <v>0</v>
      </c>
      <c r="I26" s="121">
        <f t="shared" si="1"/>
        <v>502822.40000000002</v>
      </c>
      <c r="J26" s="121">
        <f t="shared" si="2"/>
        <v>122724.2</v>
      </c>
      <c r="K26" s="121">
        <f t="shared" si="3"/>
        <v>0</v>
      </c>
      <c r="M26" s="144">
        <v>502822.36113999999</v>
      </c>
      <c r="N26" s="144">
        <v>122724.22537</v>
      </c>
      <c r="O26" s="145">
        <v>0</v>
      </c>
      <c r="P26" s="147">
        <f t="shared" si="24"/>
        <v>3.8860000029671937E-2</v>
      </c>
      <c r="Q26" s="147">
        <f t="shared" si="25"/>
        <v>-2.5370000003022142E-2</v>
      </c>
      <c r="R26" s="147">
        <f t="shared" si="26"/>
        <v>0</v>
      </c>
    </row>
    <row r="27" spans="1:18" s="96" customFormat="1" ht="25.5">
      <c r="A27" s="128" t="s">
        <v>371</v>
      </c>
      <c r="B27" s="106" t="s">
        <v>370</v>
      </c>
      <c r="C27" s="121"/>
      <c r="D27" s="121"/>
      <c r="E27" s="121"/>
      <c r="F27" s="121">
        <f>F28</f>
        <v>100</v>
      </c>
      <c r="G27" s="121"/>
      <c r="H27" s="121"/>
      <c r="I27" s="121">
        <f t="shared" ref="I27:I28" si="34">F27-C27</f>
        <v>100</v>
      </c>
      <c r="J27" s="121">
        <f t="shared" ref="J27:J28" si="35">G27-D27</f>
        <v>0</v>
      </c>
      <c r="K27" s="121">
        <f t="shared" ref="K27:K28" si="36">H27-E27</f>
        <v>0</v>
      </c>
      <c r="M27" s="144">
        <v>100</v>
      </c>
      <c r="N27" s="144">
        <v>0</v>
      </c>
      <c r="O27" s="145">
        <v>0</v>
      </c>
      <c r="P27" s="147">
        <f t="shared" si="24"/>
        <v>0</v>
      </c>
      <c r="Q27" s="147">
        <f t="shared" si="25"/>
        <v>0</v>
      </c>
      <c r="R27" s="147">
        <f t="shared" si="26"/>
        <v>0</v>
      </c>
    </row>
    <row r="28" spans="1:18" s="96" customFormat="1">
      <c r="A28" s="128" t="s">
        <v>368</v>
      </c>
      <c r="B28" s="104" t="s">
        <v>369</v>
      </c>
      <c r="C28" s="121"/>
      <c r="D28" s="121"/>
      <c r="E28" s="121"/>
      <c r="F28" s="132">
        <v>100</v>
      </c>
      <c r="G28" s="132"/>
      <c r="H28" s="132"/>
      <c r="I28" s="121">
        <f t="shared" si="34"/>
        <v>100</v>
      </c>
      <c r="J28" s="121">
        <f t="shared" si="35"/>
        <v>0</v>
      </c>
      <c r="K28" s="121">
        <f t="shared" si="36"/>
        <v>0</v>
      </c>
      <c r="M28" s="144">
        <v>100</v>
      </c>
      <c r="N28" s="144">
        <v>0</v>
      </c>
      <c r="O28" s="145">
        <v>0</v>
      </c>
      <c r="P28" s="147">
        <f t="shared" si="24"/>
        <v>0</v>
      </c>
      <c r="Q28" s="147">
        <f t="shared" si="25"/>
        <v>0</v>
      </c>
      <c r="R28" s="147">
        <f t="shared" si="26"/>
        <v>0</v>
      </c>
    </row>
    <row r="29" spans="1:18" s="96" customFormat="1">
      <c r="A29" s="109" t="s">
        <v>36</v>
      </c>
      <c r="B29" s="106" t="s">
        <v>332</v>
      </c>
      <c r="C29" s="103">
        <f>C30</f>
        <v>1554369.5</v>
      </c>
      <c r="D29" s="103">
        <f t="shared" ref="D29:E29" si="37">D30</f>
        <v>958348.20000000007</v>
      </c>
      <c r="E29" s="103">
        <f t="shared" si="37"/>
        <v>957157.9</v>
      </c>
      <c r="F29" s="103">
        <f>F30</f>
        <v>1685103.5</v>
      </c>
      <c r="G29" s="103">
        <f t="shared" ref="G29:H29" si="38">G30</f>
        <v>1045297.2</v>
      </c>
      <c r="H29" s="103">
        <f t="shared" si="38"/>
        <v>1154144.4000000001</v>
      </c>
      <c r="I29" s="103">
        <f t="shared" si="1"/>
        <v>130734</v>
      </c>
      <c r="J29" s="103">
        <f t="shared" si="2"/>
        <v>86948.999999999884</v>
      </c>
      <c r="K29" s="103">
        <f t="shared" si="3"/>
        <v>196986.50000000012</v>
      </c>
      <c r="M29" s="146">
        <v>1685103.5353099999</v>
      </c>
      <c r="N29" s="146">
        <v>1045297.2655100001</v>
      </c>
      <c r="O29" s="146">
        <v>1154144.44805</v>
      </c>
      <c r="P29" s="147">
        <f t="shared" si="24"/>
        <v>-3.5309999948367476E-2</v>
      </c>
      <c r="Q29" s="147">
        <f t="shared" si="25"/>
        <v>-6.5510000102221966E-2</v>
      </c>
      <c r="R29" s="147">
        <f t="shared" si="26"/>
        <v>-4.8049999866634607E-2</v>
      </c>
    </row>
    <row r="30" spans="1:18" s="96" customFormat="1">
      <c r="A30" s="109"/>
      <c r="B30" s="104" t="s">
        <v>37</v>
      </c>
      <c r="C30" s="103">
        <f>154777.3+621.2+13913.7+57791.6+500000+143272.7+190788.5+8729.6+75474.9+189000+99000+1000+120000</f>
        <v>1554369.5</v>
      </c>
      <c r="D30" s="103">
        <f>153230.9+621.2+13913.7+57791.6+390000+143272.7+190788.5+8729.6</f>
        <v>958348.20000000007</v>
      </c>
      <c r="E30" s="103">
        <f>152040.6+621.2+13913.7+57791.6+390000+143272.7+190788.5+8729.6</f>
        <v>957157.9</v>
      </c>
      <c r="F30" s="130">
        <f>154777.3+(621.2+280.6)+13913.7+(57791.6-57791.6)+500000+(143272.7+45741.4)+(190788.5+51137.8)+8729.6+75474.9+189000+99000+1000+120000+30961+2710.1+22695.6+13873.7+(6345+2925+82.9)+1500+(1286.4+989.1+1593.8+980.1)+1000+500+(127.2+90+106.6+57.5+71.9+134.9+135)+(800+800+800+800)</f>
        <v>1685103.5</v>
      </c>
      <c r="G30" s="130">
        <f>153230.9+(621.2+316.6)+13913.7+(57791.6-57791.6)+390000+(143272.7+45741.4)+(190788.5+51137.8)+8729.6+30961+2710.1+13873.7</f>
        <v>1045297.2</v>
      </c>
      <c r="H30" s="130">
        <f>152040.6+(621.2+354.1)+13913.7+(57791.6-57791.6)+(390000+110000)+(143272.7+45741.4)+(190788.5+51137.8)+8729.6+30961+2710.1+13873.7</f>
        <v>1154144.4000000001</v>
      </c>
      <c r="I30" s="103">
        <f t="shared" si="1"/>
        <v>130734</v>
      </c>
      <c r="J30" s="103">
        <f t="shared" si="2"/>
        <v>86948.999999999884</v>
      </c>
      <c r="K30" s="103">
        <f t="shared" si="3"/>
        <v>196986.50000000012</v>
      </c>
      <c r="M30" s="146">
        <v>1685103.5353099999</v>
      </c>
      <c r="N30" s="146">
        <v>1045297.2655100001</v>
      </c>
      <c r="O30" s="146">
        <v>1154144.44805</v>
      </c>
      <c r="P30" s="147">
        <f t="shared" si="24"/>
        <v>-3.5309999948367476E-2</v>
      </c>
      <c r="Q30" s="147">
        <f t="shared" si="25"/>
        <v>-6.5510000102221966E-2</v>
      </c>
      <c r="R30" s="147">
        <f t="shared" si="26"/>
        <v>-4.8049999866634607E-2</v>
      </c>
    </row>
    <row r="31" spans="1:18" s="96" customFormat="1">
      <c r="A31" s="100" t="s">
        <v>333</v>
      </c>
      <c r="B31" s="126" t="s">
        <v>334</v>
      </c>
      <c r="C31" s="127">
        <f t="shared" ref="C31:H31" si="39">C32+C34+C36+C38+C40+C42+C44</f>
        <v>5384919.5</v>
      </c>
      <c r="D31" s="127">
        <f t="shared" si="39"/>
        <v>5386438.6999999993</v>
      </c>
      <c r="E31" s="127">
        <f t="shared" si="39"/>
        <v>5386438.6999999993</v>
      </c>
      <c r="F31" s="127">
        <f t="shared" si="39"/>
        <v>6131602.2000000002</v>
      </c>
      <c r="G31" s="127">
        <f t="shared" si="39"/>
        <v>6133098.9000000004</v>
      </c>
      <c r="H31" s="127">
        <f t="shared" si="39"/>
        <v>6132963</v>
      </c>
      <c r="I31" s="127">
        <f t="shared" si="1"/>
        <v>746682.70000000019</v>
      </c>
      <c r="J31" s="127">
        <f t="shared" si="2"/>
        <v>746660.20000000112</v>
      </c>
      <c r="K31" s="127">
        <f t="shared" si="3"/>
        <v>746524.30000000075</v>
      </c>
      <c r="M31" s="144">
        <f>M32+M34+M36+M38+M40+M42+M44</f>
        <v>6131602.2765500005</v>
      </c>
      <c r="N31" s="144">
        <f t="shared" ref="N31:O31" si="40">N32+N34+N36+N38+N40+N42+N44</f>
        <v>6133098.87555</v>
      </c>
      <c r="O31" s="145">
        <f t="shared" si="40"/>
        <v>6132963.00655</v>
      </c>
      <c r="P31" s="147">
        <f t="shared" ref="P31:P45" si="41">F31-M31</f>
        <v>-7.6550000347197056E-2</v>
      </c>
      <c r="Q31" s="147">
        <f t="shared" ref="Q31:Q45" si="42">G31-N31</f>
        <v>2.4450000375509262E-2</v>
      </c>
      <c r="R31" s="147">
        <f t="shared" ref="R31:R45" si="43">H31-O31</f>
        <v>-6.5500000491738319E-3</v>
      </c>
    </row>
    <row r="32" spans="1:18" s="96" customFormat="1">
      <c r="A32" s="109" t="s">
        <v>70</v>
      </c>
      <c r="B32" s="106" t="s">
        <v>335</v>
      </c>
      <c r="C32" s="103">
        <f>C33</f>
        <v>105083.1</v>
      </c>
      <c r="D32" s="103">
        <f t="shared" ref="D32:E32" si="44">D33</f>
        <v>104869.1</v>
      </c>
      <c r="E32" s="103">
        <f t="shared" si="44"/>
        <v>104869.1</v>
      </c>
      <c r="F32" s="103">
        <f>F33</f>
        <v>106110.70000000001</v>
      </c>
      <c r="G32" s="103">
        <f t="shared" ref="G32:H32" si="45">G33</f>
        <v>105683.30000000002</v>
      </c>
      <c r="H32" s="103">
        <f t="shared" si="45"/>
        <v>105335.3</v>
      </c>
      <c r="I32" s="103">
        <f t="shared" si="1"/>
        <v>1027.6000000000058</v>
      </c>
      <c r="J32" s="103">
        <f t="shared" si="2"/>
        <v>814.20000000001164</v>
      </c>
      <c r="K32" s="103">
        <f t="shared" si="3"/>
        <v>466.19999999999709</v>
      </c>
      <c r="M32" s="144">
        <v>106110.69255000001</v>
      </c>
      <c r="N32" s="144">
        <v>105683.34155</v>
      </c>
      <c r="O32" s="145">
        <v>105335.37255</v>
      </c>
      <c r="P32" s="147">
        <f t="shared" si="41"/>
        <v>7.4500000046100467E-3</v>
      </c>
      <c r="Q32" s="147">
        <f t="shared" si="42"/>
        <v>-4.1549999979906715E-2</v>
      </c>
      <c r="R32" s="147">
        <f t="shared" si="43"/>
        <v>-7.2549999997136183E-2</v>
      </c>
    </row>
    <row r="33" spans="1:18" s="96" customFormat="1" ht="25.5">
      <c r="A33" s="129"/>
      <c r="B33" s="104" t="s">
        <v>71</v>
      </c>
      <c r="C33" s="112">
        <f>51.5+35259.9+60112.3+106.5+772.8+1001.7+106.5+204.6+75.9+5+511.4+175+6700</f>
        <v>105083.1</v>
      </c>
      <c r="D33" s="112">
        <f>51.5+35259.9+60112.3+106.5+772.8+787.7+106.5+204.6+75.9+5+511.4+175+6700</f>
        <v>104869.1</v>
      </c>
      <c r="E33" s="112">
        <f>51.5+35259.9+60112.3+106.5+772.8+787.7+106.5+204.6+75.9+5+511.4+175+6700</f>
        <v>104869.1</v>
      </c>
      <c r="F33" s="133">
        <f>51.5+35259.9+60112.3+106.5+772.8+(1001.7+430.1)+106.5+204.6+75.9+5+511.4+175+6700+597.5</f>
        <v>106110.70000000001</v>
      </c>
      <c r="G33" s="133">
        <f>51.5+35259.9+60112.3+106.5+772.8+(787.7+407.6)+106.5+204.6+75.9+5+511.4+175+6700+406.6</f>
        <v>105683.30000000002</v>
      </c>
      <c r="H33" s="133">
        <f>51.5+35259.9+60112.3+106.5+772.8+(787.7+271.7)+106.5+204.6+75.9+5+511.4+175+6700+194.5</f>
        <v>105335.3</v>
      </c>
      <c r="I33" s="112">
        <f t="shared" si="1"/>
        <v>1027.6000000000058</v>
      </c>
      <c r="J33" s="112">
        <f t="shared" si="2"/>
        <v>814.20000000001164</v>
      </c>
      <c r="K33" s="112">
        <f t="shared" si="3"/>
        <v>466.19999999999709</v>
      </c>
      <c r="M33" s="144">
        <v>106110.69255000001</v>
      </c>
      <c r="N33" s="144">
        <v>105683.34155</v>
      </c>
      <c r="O33" s="145">
        <v>105335.37255</v>
      </c>
      <c r="P33" s="147">
        <f t="shared" si="41"/>
        <v>7.4500000046100467E-3</v>
      </c>
      <c r="Q33" s="147">
        <f t="shared" si="42"/>
        <v>-4.1549999979906715E-2</v>
      </c>
      <c r="R33" s="147">
        <f t="shared" si="43"/>
        <v>-7.2549999997136183E-2</v>
      </c>
    </row>
    <row r="34" spans="1:18" s="96" customFormat="1" ht="38.25">
      <c r="A34" s="109" t="s">
        <v>100</v>
      </c>
      <c r="B34" s="106" t="s">
        <v>336</v>
      </c>
      <c r="C34" s="103">
        <f>C35</f>
        <v>112911.2</v>
      </c>
      <c r="D34" s="103">
        <f t="shared" ref="D34:E34" si="46">D35</f>
        <v>112911.2</v>
      </c>
      <c r="E34" s="103">
        <f t="shared" si="46"/>
        <v>112911.2</v>
      </c>
      <c r="F34" s="103">
        <f>F35</f>
        <v>112911.2</v>
      </c>
      <c r="G34" s="103">
        <f t="shared" ref="G34:H34" si="47">G35</f>
        <v>112911.2</v>
      </c>
      <c r="H34" s="103">
        <f t="shared" si="47"/>
        <v>112911.2</v>
      </c>
      <c r="I34" s="103">
        <f t="shared" si="1"/>
        <v>0</v>
      </c>
      <c r="J34" s="103">
        <f t="shared" si="2"/>
        <v>0</v>
      </c>
      <c r="K34" s="103">
        <f t="shared" si="3"/>
        <v>0</v>
      </c>
      <c r="M34" s="144">
        <v>112911.2</v>
      </c>
      <c r="N34" s="144">
        <v>112911.2</v>
      </c>
      <c r="O34" s="145">
        <v>112911.2</v>
      </c>
      <c r="P34" s="147">
        <f t="shared" si="41"/>
        <v>0</v>
      </c>
      <c r="Q34" s="147">
        <f t="shared" si="42"/>
        <v>0</v>
      </c>
      <c r="R34" s="147">
        <f t="shared" si="43"/>
        <v>0</v>
      </c>
    </row>
    <row r="35" spans="1:18" s="96" customFormat="1" ht="38.25">
      <c r="A35" s="111"/>
      <c r="B35" s="104" t="s">
        <v>101</v>
      </c>
      <c r="C35" s="103">
        <v>112911.2</v>
      </c>
      <c r="D35" s="103">
        <v>112911.2</v>
      </c>
      <c r="E35" s="108">
        <v>112911.2</v>
      </c>
      <c r="F35" s="103">
        <v>112911.2</v>
      </c>
      <c r="G35" s="103">
        <v>112911.2</v>
      </c>
      <c r="H35" s="108">
        <v>112911.2</v>
      </c>
      <c r="I35" s="108">
        <f t="shared" si="1"/>
        <v>0</v>
      </c>
      <c r="J35" s="108">
        <f t="shared" si="2"/>
        <v>0</v>
      </c>
      <c r="K35" s="108">
        <f t="shared" si="3"/>
        <v>0</v>
      </c>
      <c r="M35" s="144">
        <v>112911.2</v>
      </c>
      <c r="N35" s="144">
        <v>112911.2</v>
      </c>
      <c r="O35" s="145">
        <v>112911.2</v>
      </c>
      <c r="P35" s="147">
        <f t="shared" si="41"/>
        <v>0</v>
      </c>
      <c r="Q35" s="147">
        <f t="shared" si="42"/>
        <v>0</v>
      </c>
      <c r="R35" s="147">
        <f t="shared" si="43"/>
        <v>0</v>
      </c>
    </row>
    <row r="36" spans="1:18" s="96" customFormat="1" ht="25.5">
      <c r="A36" s="113" t="s">
        <v>104</v>
      </c>
      <c r="B36" s="106" t="s">
        <v>346</v>
      </c>
      <c r="C36" s="103">
        <f t="shared" ref="C36:H36" si="48">C37</f>
        <v>206500.09999999998</v>
      </c>
      <c r="D36" s="103">
        <f t="shared" si="48"/>
        <v>206500.2</v>
      </c>
      <c r="E36" s="103">
        <f t="shared" si="48"/>
        <v>206500.19999999998</v>
      </c>
      <c r="F36" s="103">
        <f t="shared" si="48"/>
        <v>206500.09999999998</v>
      </c>
      <c r="G36" s="103">
        <f t="shared" si="48"/>
        <v>206500.2</v>
      </c>
      <c r="H36" s="103">
        <f t="shared" si="48"/>
        <v>206500.2</v>
      </c>
      <c r="I36" s="103">
        <f t="shared" si="1"/>
        <v>0</v>
      </c>
      <c r="J36" s="103">
        <f t="shared" si="2"/>
        <v>0</v>
      </c>
      <c r="K36" s="103">
        <f t="shared" si="3"/>
        <v>0</v>
      </c>
      <c r="M36" s="144">
        <v>206500.17</v>
      </c>
      <c r="N36" s="144">
        <v>206500.17</v>
      </c>
      <c r="O36" s="145">
        <v>206500.17</v>
      </c>
      <c r="P36" s="147">
        <f t="shared" si="41"/>
        <v>-7.000000003608875E-2</v>
      </c>
      <c r="Q36" s="147">
        <f t="shared" si="42"/>
        <v>2.9999999998835847E-2</v>
      </c>
      <c r="R36" s="147">
        <f t="shared" si="43"/>
        <v>2.9999999998835847E-2</v>
      </c>
    </row>
    <row r="37" spans="1:18" s="96" customFormat="1" ht="25.5">
      <c r="A37" s="111"/>
      <c r="B37" s="114" t="s">
        <v>347</v>
      </c>
      <c r="C37" s="103">
        <f>156759.9+49740.2</f>
        <v>206500.09999999998</v>
      </c>
      <c r="D37" s="103">
        <f>160526.6+45973.6</f>
        <v>206500.2</v>
      </c>
      <c r="E37" s="108">
        <f>159869.8+46630.4</f>
        <v>206500.19999999998</v>
      </c>
      <c r="F37" s="130">
        <f>(156759.9+3502.3)+(49740.2-3502.3)</f>
        <v>206500.09999999998</v>
      </c>
      <c r="G37" s="130">
        <f>(160526.6+1404)+(45973.6-1404)</f>
        <v>206500.2</v>
      </c>
      <c r="H37" s="131">
        <f>(159869.8+1302.6)+(46630.4-1302.6)</f>
        <v>206500.2</v>
      </c>
      <c r="I37" s="108">
        <f t="shared" si="1"/>
        <v>0</v>
      </c>
      <c r="J37" s="108">
        <f t="shared" si="2"/>
        <v>0</v>
      </c>
      <c r="K37" s="108">
        <f t="shared" si="3"/>
        <v>0</v>
      </c>
      <c r="M37" s="144">
        <v>206500.17</v>
      </c>
      <c r="N37" s="144">
        <v>206500.17</v>
      </c>
      <c r="O37" s="145">
        <v>206500.17</v>
      </c>
      <c r="P37" s="147">
        <f t="shared" si="41"/>
        <v>-7.000000003608875E-2</v>
      </c>
      <c r="Q37" s="147">
        <f t="shared" si="42"/>
        <v>2.9999999998835847E-2</v>
      </c>
      <c r="R37" s="147">
        <f t="shared" si="43"/>
        <v>2.9999999998835847E-2</v>
      </c>
    </row>
    <row r="38" spans="1:18" s="96" customFormat="1" ht="25.5">
      <c r="A38" s="109" t="s">
        <v>107</v>
      </c>
      <c r="B38" s="106" t="s">
        <v>337</v>
      </c>
      <c r="C38" s="103">
        <f>C39</f>
        <v>82.3</v>
      </c>
      <c r="D38" s="103">
        <f t="shared" ref="D38:H38" si="49">D39</f>
        <v>1815.4</v>
      </c>
      <c r="E38" s="103">
        <f t="shared" si="49"/>
        <v>1815.4</v>
      </c>
      <c r="F38" s="103">
        <f>F39</f>
        <v>82.3</v>
      </c>
      <c r="G38" s="103">
        <f t="shared" si="49"/>
        <v>1815.4</v>
      </c>
      <c r="H38" s="103">
        <f t="shared" si="49"/>
        <v>1815.4</v>
      </c>
      <c r="I38" s="103">
        <f t="shared" si="1"/>
        <v>0</v>
      </c>
      <c r="J38" s="103">
        <f t="shared" si="2"/>
        <v>0</v>
      </c>
      <c r="K38" s="103">
        <f t="shared" si="3"/>
        <v>0</v>
      </c>
      <c r="M38" s="144">
        <v>82.313999999999993</v>
      </c>
      <c r="N38" s="144">
        <v>1815.364</v>
      </c>
      <c r="O38" s="145">
        <v>1815.364</v>
      </c>
      <c r="P38" s="147">
        <f t="shared" si="41"/>
        <v>-1.3999999999995794E-2</v>
      </c>
      <c r="Q38" s="147">
        <f t="shared" si="42"/>
        <v>3.6000000000058208E-2</v>
      </c>
      <c r="R38" s="147">
        <f t="shared" si="43"/>
        <v>3.6000000000058208E-2</v>
      </c>
    </row>
    <row r="39" spans="1:18" s="96" customFormat="1" ht="25.5">
      <c r="A39" s="107"/>
      <c r="B39" s="104" t="s">
        <v>108</v>
      </c>
      <c r="C39" s="103">
        <v>82.3</v>
      </c>
      <c r="D39" s="103">
        <v>1815.4</v>
      </c>
      <c r="E39" s="108">
        <v>1815.4</v>
      </c>
      <c r="F39" s="103">
        <v>82.3</v>
      </c>
      <c r="G39" s="103">
        <v>1815.4</v>
      </c>
      <c r="H39" s="108">
        <v>1815.4</v>
      </c>
      <c r="I39" s="108">
        <f t="shared" si="1"/>
        <v>0</v>
      </c>
      <c r="J39" s="108">
        <f t="shared" si="2"/>
        <v>0</v>
      </c>
      <c r="K39" s="108">
        <f t="shared" si="3"/>
        <v>0</v>
      </c>
      <c r="M39" s="144">
        <v>82.313999999999993</v>
      </c>
      <c r="N39" s="144">
        <v>1815.364</v>
      </c>
      <c r="O39" s="145">
        <v>1815.364</v>
      </c>
      <c r="P39" s="147">
        <f t="shared" si="41"/>
        <v>-1.3999999999995794E-2</v>
      </c>
      <c r="Q39" s="147">
        <f t="shared" si="42"/>
        <v>3.6000000000058208E-2</v>
      </c>
      <c r="R39" s="147">
        <f t="shared" si="43"/>
        <v>3.6000000000058208E-2</v>
      </c>
    </row>
    <row r="40" spans="1:18" s="96" customFormat="1" ht="25.5">
      <c r="A40" s="109" t="s">
        <v>110</v>
      </c>
      <c r="B40" s="110" t="s">
        <v>338</v>
      </c>
      <c r="C40" s="103">
        <f>C41</f>
        <v>7313.2</v>
      </c>
      <c r="D40" s="103">
        <f t="shared" ref="D40:H40" si="50">D41</f>
        <v>7313.2</v>
      </c>
      <c r="E40" s="103">
        <f t="shared" si="50"/>
        <v>7313.2</v>
      </c>
      <c r="F40" s="103">
        <f>F41</f>
        <v>10969.8</v>
      </c>
      <c r="G40" s="103">
        <f t="shared" si="50"/>
        <v>10969.8</v>
      </c>
      <c r="H40" s="103">
        <f t="shared" si="50"/>
        <v>10969.8</v>
      </c>
      <c r="I40" s="103">
        <f t="shared" si="1"/>
        <v>3656.5999999999995</v>
      </c>
      <c r="J40" s="103">
        <f t="shared" si="2"/>
        <v>3656.5999999999995</v>
      </c>
      <c r="K40" s="103">
        <f t="shared" si="3"/>
        <v>3656.5999999999995</v>
      </c>
      <c r="M40" s="144">
        <v>10969.776</v>
      </c>
      <c r="N40" s="144">
        <v>10969.776</v>
      </c>
      <c r="O40" s="145">
        <v>10969.776</v>
      </c>
      <c r="P40" s="147">
        <f t="shared" si="41"/>
        <v>2.3999999999432475E-2</v>
      </c>
      <c r="Q40" s="147">
        <f t="shared" si="42"/>
        <v>2.3999999999432475E-2</v>
      </c>
      <c r="R40" s="147">
        <f t="shared" si="43"/>
        <v>2.3999999999432475E-2</v>
      </c>
    </row>
    <row r="41" spans="1:18" s="96" customFormat="1" ht="25.5">
      <c r="A41" s="107"/>
      <c r="B41" s="104" t="s">
        <v>339</v>
      </c>
      <c r="C41" s="103">
        <v>7313.2</v>
      </c>
      <c r="D41" s="103">
        <v>7313.2</v>
      </c>
      <c r="E41" s="103">
        <v>7313.2</v>
      </c>
      <c r="F41" s="103">
        <f>7313.2+3656.6</f>
        <v>10969.8</v>
      </c>
      <c r="G41" s="103">
        <f t="shared" ref="G41:H41" si="51">7313.2+3656.6</f>
        <v>10969.8</v>
      </c>
      <c r="H41" s="103">
        <f t="shared" si="51"/>
        <v>10969.8</v>
      </c>
      <c r="I41" s="103">
        <f t="shared" si="1"/>
        <v>3656.5999999999995</v>
      </c>
      <c r="J41" s="103">
        <f t="shared" si="2"/>
        <v>3656.5999999999995</v>
      </c>
      <c r="K41" s="103">
        <f t="shared" si="3"/>
        <v>3656.5999999999995</v>
      </c>
      <c r="M41" s="144">
        <v>10969.776</v>
      </c>
      <c r="N41" s="144">
        <v>10969.776</v>
      </c>
      <c r="O41" s="145">
        <v>10969.776</v>
      </c>
      <c r="P41" s="147">
        <f t="shared" si="41"/>
        <v>2.3999999999432475E-2</v>
      </c>
      <c r="Q41" s="147">
        <f t="shared" si="42"/>
        <v>2.3999999999432475E-2</v>
      </c>
      <c r="R41" s="147">
        <f t="shared" si="43"/>
        <v>2.3999999999432475E-2</v>
      </c>
    </row>
    <row r="42" spans="1:18" s="96" customFormat="1" ht="38.25">
      <c r="A42" s="109" t="s">
        <v>113</v>
      </c>
      <c r="B42" s="106" t="s">
        <v>340</v>
      </c>
      <c r="C42" s="103">
        <f>C43</f>
        <v>9141.5</v>
      </c>
      <c r="D42" s="103">
        <f t="shared" ref="D42:H42" si="52">D43</f>
        <v>9141.5</v>
      </c>
      <c r="E42" s="103">
        <f t="shared" si="52"/>
        <v>9141.5</v>
      </c>
      <c r="F42" s="103">
        <f>F43</f>
        <v>12200.6</v>
      </c>
      <c r="G42" s="103">
        <f t="shared" si="52"/>
        <v>12391.5</v>
      </c>
      <c r="H42" s="103">
        <f t="shared" si="52"/>
        <v>12603.6</v>
      </c>
      <c r="I42" s="103">
        <f t="shared" si="1"/>
        <v>3059.1000000000004</v>
      </c>
      <c r="J42" s="103">
        <f t="shared" si="2"/>
        <v>3250</v>
      </c>
      <c r="K42" s="103">
        <f t="shared" si="3"/>
        <v>3462.1000000000004</v>
      </c>
      <c r="M42" s="144">
        <v>12200.624</v>
      </c>
      <c r="N42" s="144">
        <v>12391.523999999999</v>
      </c>
      <c r="O42" s="145">
        <v>12603.624</v>
      </c>
      <c r="P42" s="147">
        <f t="shared" si="41"/>
        <v>-2.3999999999432475E-2</v>
      </c>
      <c r="Q42" s="147">
        <f t="shared" si="42"/>
        <v>-2.3999999999432475E-2</v>
      </c>
      <c r="R42" s="147">
        <f t="shared" si="43"/>
        <v>-2.3999999999432475E-2</v>
      </c>
    </row>
    <row r="43" spans="1:18" s="96" customFormat="1" ht="38.25">
      <c r="A43" s="107"/>
      <c r="B43" s="104" t="s">
        <v>341</v>
      </c>
      <c r="C43" s="103">
        <v>9141.5</v>
      </c>
      <c r="D43" s="103">
        <v>9141.5</v>
      </c>
      <c r="E43" s="108">
        <v>9141.5</v>
      </c>
      <c r="F43" s="103">
        <f>9141.5+3059.1</f>
        <v>12200.6</v>
      </c>
      <c r="G43" s="103">
        <f>9141.5+3250</f>
        <v>12391.5</v>
      </c>
      <c r="H43" s="108">
        <f>9141.5+3462.1</f>
        <v>12603.6</v>
      </c>
      <c r="I43" s="108">
        <f t="shared" si="1"/>
        <v>3059.1000000000004</v>
      </c>
      <c r="J43" s="108">
        <f t="shared" si="2"/>
        <v>3250</v>
      </c>
      <c r="K43" s="108">
        <f t="shared" si="3"/>
        <v>3462.1000000000004</v>
      </c>
      <c r="M43" s="144">
        <v>12200.624</v>
      </c>
      <c r="N43" s="144">
        <v>12391.523999999999</v>
      </c>
      <c r="O43" s="145">
        <v>12603.624</v>
      </c>
      <c r="P43" s="147">
        <f t="shared" si="41"/>
        <v>-2.3999999999432475E-2</v>
      </c>
      <c r="Q43" s="147">
        <f t="shared" si="42"/>
        <v>-2.3999999999432475E-2</v>
      </c>
      <c r="R43" s="147">
        <f t="shared" si="43"/>
        <v>-2.3999999999432475E-2</v>
      </c>
    </row>
    <row r="44" spans="1:18" s="96" customFormat="1">
      <c r="A44" s="109" t="s">
        <v>116</v>
      </c>
      <c r="B44" s="106" t="s">
        <v>342</v>
      </c>
      <c r="C44" s="103">
        <f>C45</f>
        <v>4943888.0999999996</v>
      </c>
      <c r="D44" s="103">
        <f t="shared" ref="D44:H44" si="53">D45</f>
        <v>4943888.0999999996</v>
      </c>
      <c r="E44" s="103">
        <f t="shared" si="53"/>
        <v>4943888.0999999996</v>
      </c>
      <c r="F44" s="103">
        <f>F45</f>
        <v>5682827.5</v>
      </c>
      <c r="G44" s="103">
        <f t="shared" si="53"/>
        <v>5682827.5</v>
      </c>
      <c r="H44" s="103">
        <f t="shared" si="53"/>
        <v>5682827.5</v>
      </c>
      <c r="I44" s="103">
        <f t="shared" si="1"/>
        <v>738939.40000000037</v>
      </c>
      <c r="J44" s="103">
        <f t="shared" si="2"/>
        <v>738939.40000000037</v>
      </c>
      <c r="K44" s="103">
        <f t="shared" si="3"/>
        <v>738939.40000000037</v>
      </c>
      <c r="M44" s="144">
        <v>5682827.5</v>
      </c>
      <c r="N44" s="144">
        <v>5682827.5</v>
      </c>
      <c r="O44" s="145">
        <v>5682827.5</v>
      </c>
      <c r="P44" s="147">
        <f t="shared" si="41"/>
        <v>0</v>
      </c>
      <c r="Q44" s="147">
        <f t="shared" si="42"/>
        <v>0</v>
      </c>
      <c r="R44" s="147">
        <f t="shared" si="43"/>
        <v>0</v>
      </c>
    </row>
    <row r="45" spans="1:18" s="96" customFormat="1">
      <c r="A45" s="111"/>
      <c r="B45" s="104" t="s">
        <v>117</v>
      </c>
      <c r="C45" s="103">
        <v>4943888.0999999996</v>
      </c>
      <c r="D45" s="103">
        <v>4943888.0999999996</v>
      </c>
      <c r="E45" s="103">
        <v>4943888.0999999996</v>
      </c>
      <c r="F45" s="103">
        <f>4943888.1+738939.4</f>
        <v>5682827.5</v>
      </c>
      <c r="G45" s="103">
        <f t="shared" ref="G45:H45" si="54">4943888.1+738939.4</f>
        <v>5682827.5</v>
      </c>
      <c r="H45" s="103">
        <f t="shared" si="54"/>
        <v>5682827.5</v>
      </c>
      <c r="I45" s="103">
        <f t="shared" si="1"/>
        <v>738939.40000000037</v>
      </c>
      <c r="J45" s="103">
        <f t="shared" si="2"/>
        <v>738939.40000000037</v>
      </c>
      <c r="K45" s="103">
        <f t="shared" si="3"/>
        <v>738939.40000000037</v>
      </c>
      <c r="M45" s="144">
        <v>5682827.5</v>
      </c>
      <c r="N45" s="144">
        <v>5682827.5</v>
      </c>
      <c r="O45" s="145">
        <v>5682827.5</v>
      </c>
      <c r="P45" s="147">
        <f t="shared" si="41"/>
        <v>0</v>
      </c>
      <c r="Q45" s="147">
        <f t="shared" si="42"/>
        <v>0</v>
      </c>
      <c r="R45" s="147">
        <f t="shared" si="43"/>
        <v>0</v>
      </c>
    </row>
    <row r="46" spans="1:18" s="96" customFormat="1">
      <c r="A46" s="100"/>
      <c r="B46" s="126" t="s">
        <v>343</v>
      </c>
      <c r="C46" s="127">
        <f>C53</f>
        <v>700</v>
      </c>
      <c r="D46" s="127">
        <f>D53</f>
        <v>0</v>
      </c>
      <c r="E46" s="127">
        <f>E53</f>
        <v>4200</v>
      </c>
      <c r="F46" s="127">
        <f>F47+F49+F51+F53</f>
        <v>226230.5</v>
      </c>
      <c r="G46" s="127">
        <f t="shared" ref="G46:H46" si="55">G47+G49+G51+G53</f>
        <v>209106.19999999998</v>
      </c>
      <c r="H46" s="127">
        <f t="shared" si="55"/>
        <v>214304.40000000002</v>
      </c>
      <c r="I46" s="127">
        <f t="shared" si="1"/>
        <v>225530.5</v>
      </c>
      <c r="J46" s="127">
        <f t="shared" si="2"/>
        <v>209106.19999999998</v>
      </c>
      <c r="K46" s="127">
        <f t="shared" si="3"/>
        <v>210104.40000000002</v>
      </c>
      <c r="M46" s="144">
        <f>M47+M49+M51+M53</f>
        <v>226230.45500000002</v>
      </c>
      <c r="N46" s="144">
        <f t="shared" ref="N46:O46" si="56">N47+N49+N51+N53</f>
        <v>209106.22899999999</v>
      </c>
      <c r="O46" s="144">
        <f t="shared" si="56"/>
        <v>214304.38900000002</v>
      </c>
      <c r="P46" s="147">
        <f t="shared" ref="P46:P54" si="57">F46-M46</f>
        <v>4.4999999983701855E-2</v>
      </c>
      <c r="Q46" s="147">
        <f t="shared" ref="Q46:Q54" si="58">G46-N46</f>
        <v>-2.9000000009546056E-2</v>
      </c>
      <c r="R46" s="147">
        <f t="shared" ref="R46:R54" si="59">H46-O46</f>
        <v>1.0999999998603016E-2</v>
      </c>
    </row>
    <row r="47" spans="1:18" s="96" customFormat="1" ht="63.75">
      <c r="A47" s="109" t="s">
        <v>250</v>
      </c>
      <c r="B47" s="106" t="s">
        <v>360</v>
      </c>
      <c r="C47" s="103"/>
      <c r="D47" s="103"/>
      <c r="E47" s="103"/>
      <c r="F47" s="103">
        <f>F48</f>
        <v>4915.1000000000004</v>
      </c>
      <c r="G47" s="103">
        <f t="shared" ref="G47:H47" si="60">G48</f>
        <v>4915.1000000000004</v>
      </c>
      <c r="H47" s="103">
        <f t="shared" si="60"/>
        <v>4915.1000000000004</v>
      </c>
      <c r="I47" s="103">
        <f t="shared" si="1"/>
        <v>4915.1000000000004</v>
      </c>
      <c r="J47" s="103">
        <f t="shared" si="2"/>
        <v>4915.1000000000004</v>
      </c>
      <c r="K47" s="103">
        <f t="shared" si="3"/>
        <v>4915.1000000000004</v>
      </c>
      <c r="M47" s="144">
        <v>4915.1000000000004</v>
      </c>
      <c r="N47" s="144">
        <v>4915.1000000000004</v>
      </c>
      <c r="O47" s="145">
        <v>4915.1000000000004</v>
      </c>
      <c r="P47" s="147">
        <f t="shared" si="57"/>
        <v>0</v>
      </c>
      <c r="Q47" s="147">
        <f t="shared" si="58"/>
        <v>0</v>
      </c>
      <c r="R47" s="147">
        <f t="shared" si="59"/>
        <v>0</v>
      </c>
    </row>
    <row r="48" spans="1:18" s="96" customFormat="1" ht="63.75">
      <c r="A48" s="107"/>
      <c r="B48" s="104" t="s">
        <v>359</v>
      </c>
      <c r="C48" s="103"/>
      <c r="D48" s="103"/>
      <c r="E48" s="108"/>
      <c r="F48" s="130">
        <v>4915.1000000000004</v>
      </c>
      <c r="G48" s="130">
        <v>4915.1000000000004</v>
      </c>
      <c r="H48" s="131">
        <v>4915.1000000000004</v>
      </c>
      <c r="I48" s="103">
        <f t="shared" si="1"/>
        <v>4915.1000000000004</v>
      </c>
      <c r="J48" s="103">
        <f t="shared" si="2"/>
        <v>4915.1000000000004</v>
      </c>
      <c r="K48" s="103">
        <f t="shared" si="3"/>
        <v>4915.1000000000004</v>
      </c>
      <c r="M48" s="144">
        <v>4915.1000000000004</v>
      </c>
      <c r="N48" s="144">
        <v>4915.1000000000004</v>
      </c>
      <c r="O48" s="145">
        <v>4915.1000000000004</v>
      </c>
      <c r="P48" s="147">
        <f t="shared" si="57"/>
        <v>0</v>
      </c>
      <c r="Q48" s="147">
        <f t="shared" si="58"/>
        <v>0</v>
      </c>
      <c r="R48" s="147">
        <f t="shared" si="59"/>
        <v>0</v>
      </c>
    </row>
    <row r="49" spans="1:18" s="96" customFormat="1" ht="38.25">
      <c r="A49" s="109" t="s">
        <v>121</v>
      </c>
      <c r="B49" s="110" t="s">
        <v>361</v>
      </c>
      <c r="C49" s="103"/>
      <c r="D49" s="103"/>
      <c r="E49" s="103"/>
      <c r="F49" s="103">
        <f>F50</f>
        <v>14445.2</v>
      </c>
      <c r="G49" s="103">
        <f t="shared" ref="G49:H49" si="61">G50</f>
        <v>14664.3</v>
      </c>
      <c r="H49" s="103">
        <f t="shared" si="61"/>
        <v>14929.6</v>
      </c>
      <c r="I49" s="103">
        <f t="shared" si="1"/>
        <v>14445.2</v>
      </c>
      <c r="J49" s="103">
        <f t="shared" si="2"/>
        <v>14664.3</v>
      </c>
      <c r="K49" s="103">
        <f t="shared" si="3"/>
        <v>14929.6</v>
      </c>
      <c r="M49" s="144">
        <v>14445.155000000001</v>
      </c>
      <c r="N49" s="144">
        <v>14664.329</v>
      </c>
      <c r="O49" s="145">
        <v>14929.589</v>
      </c>
      <c r="P49" s="147">
        <f t="shared" si="57"/>
        <v>4.500000000007276E-2</v>
      </c>
      <c r="Q49" s="147">
        <f t="shared" si="58"/>
        <v>-2.9000000000451109E-2</v>
      </c>
      <c r="R49" s="147">
        <f t="shared" si="59"/>
        <v>1.1000000000422006E-2</v>
      </c>
    </row>
    <row r="50" spans="1:18" s="96" customFormat="1" ht="38.25">
      <c r="A50" s="109"/>
      <c r="B50" s="104" t="s">
        <v>122</v>
      </c>
      <c r="C50" s="103"/>
      <c r="D50" s="103"/>
      <c r="E50" s="103"/>
      <c r="F50" s="130">
        <v>14445.2</v>
      </c>
      <c r="G50" s="130">
        <v>14664.3</v>
      </c>
      <c r="H50" s="130">
        <v>14929.6</v>
      </c>
      <c r="I50" s="103">
        <f t="shared" si="1"/>
        <v>14445.2</v>
      </c>
      <c r="J50" s="103">
        <f t="shared" si="2"/>
        <v>14664.3</v>
      </c>
      <c r="K50" s="103">
        <f t="shared" si="3"/>
        <v>14929.6</v>
      </c>
      <c r="M50" s="144">
        <v>14445.155000000001</v>
      </c>
      <c r="N50" s="144">
        <v>14664.329</v>
      </c>
      <c r="O50" s="145">
        <v>14929.589</v>
      </c>
      <c r="P50" s="147">
        <f t="shared" si="57"/>
        <v>4.500000000007276E-2</v>
      </c>
      <c r="Q50" s="147">
        <f t="shared" si="58"/>
        <v>-2.9000000000451109E-2</v>
      </c>
      <c r="R50" s="147">
        <f t="shared" si="59"/>
        <v>1.1000000000422006E-2</v>
      </c>
    </row>
    <row r="51" spans="1:18" s="96" customFormat="1" ht="51">
      <c r="A51" s="109" t="s">
        <v>124</v>
      </c>
      <c r="B51" s="106" t="s">
        <v>125</v>
      </c>
      <c r="C51" s="103"/>
      <c r="D51" s="103"/>
      <c r="E51" s="103"/>
      <c r="F51" s="103">
        <f>F52</f>
        <v>189170.2</v>
      </c>
      <c r="G51" s="103">
        <f t="shared" ref="G51:H51" si="62">G52</f>
        <v>189526.8</v>
      </c>
      <c r="H51" s="103">
        <f t="shared" si="62"/>
        <v>190259.7</v>
      </c>
      <c r="I51" s="103">
        <f t="shared" si="1"/>
        <v>189170.2</v>
      </c>
      <c r="J51" s="103">
        <f t="shared" si="2"/>
        <v>189526.8</v>
      </c>
      <c r="K51" s="103">
        <f t="shared" si="3"/>
        <v>190259.7</v>
      </c>
      <c r="M51" s="144">
        <v>189170.2</v>
      </c>
      <c r="N51" s="144">
        <v>189526.8</v>
      </c>
      <c r="O51" s="145">
        <v>190259.7</v>
      </c>
      <c r="P51" s="147">
        <f t="shared" si="57"/>
        <v>0</v>
      </c>
      <c r="Q51" s="147">
        <f t="shared" si="58"/>
        <v>0</v>
      </c>
      <c r="R51" s="147">
        <f t="shared" si="59"/>
        <v>0</v>
      </c>
    </row>
    <row r="52" spans="1:18" s="96" customFormat="1" ht="63.75">
      <c r="A52" s="107"/>
      <c r="B52" s="104" t="s">
        <v>126</v>
      </c>
      <c r="C52" s="103"/>
      <c r="D52" s="103"/>
      <c r="E52" s="108"/>
      <c r="F52" s="130">
        <v>189170.2</v>
      </c>
      <c r="G52" s="130">
        <v>189526.8</v>
      </c>
      <c r="H52" s="131">
        <v>190259.7</v>
      </c>
      <c r="I52" s="103">
        <f t="shared" si="1"/>
        <v>189170.2</v>
      </c>
      <c r="J52" s="103">
        <f t="shared" si="2"/>
        <v>189526.8</v>
      </c>
      <c r="K52" s="103">
        <f t="shared" si="3"/>
        <v>190259.7</v>
      </c>
      <c r="M52" s="144">
        <v>189170.2</v>
      </c>
      <c r="N52" s="144">
        <v>189526.8</v>
      </c>
      <c r="O52" s="145">
        <v>190259.7</v>
      </c>
      <c r="P52" s="147">
        <f t="shared" si="57"/>
        <v>0</v>
      </c>
      <c r="Q52" s="147">
        <f t="shared" si="58"/>
        <v>0</v>
      </c>
      <c r="R52" s="147">
        <f t="shared" si="59"/>
        <v>0</v>
      </c>
    </row>
    <row r="53" spans="1:18" s="96" customFormat="1">
      <c r="A53" s="115" t="s">
        <v>127</v>
      </c>
      <c r="B53" s="116" t="s">
        <v>344</v>
      </c>
      <c r="C53" s="103">
        <f>C54</f>
        <v>700</v>
      </c>
      <c r="D53" s="103">
        <f t="shared" ref="D53:H53" si="63">D54</f>
        <v>0</v>
      </c>
      <c r="E53" s="103">
        <f t="shared" si="63"/>
        <v>4200</v>
      </c>
      <c r="F53" s="103">
        <f>F54</f>
        <v>17700</v>
      </c>
      <c r="G53" s="103">
        <f t="shared" si="63"/>
        <v>0</v>
      </c>
      <c r="H53" s="103">
        <f t="shared" si="63"/>
        <v>4200</v>
      </c>
      <c r="I53" s="103">
        <f t="shared" si="1"/>
        <v>17000</v>
      </c>
      <c r="J53" s="103">
        <f t="shared" si="2"/>
        <v>0</v>
      </c>
      <c r="K53" s="103">
        <f t="shared" si="3"/>
        <v>0</v>
      </c>
      <c r="M53" s="144">
        <v>17700</v>
      </c>
      <c r="N53" s="144">
        <v>0</v>
      </c>
      <c r="O53" s="145">
        <v>4200</v>
      </c>
      <c r="P53" s="147">
        <f t="shared" si="57"/>
        <v>0</v>
      </c>
      <c r="Q53" s="147">
        <f t="shared" si="58"/>
        <v>0</v>
      </c>
      <c r="R53" s="147">
        <f t="shared" si="59"/>
        <v>0</v>
      </c>
    </row>
    <row r="54" spans="1:18" s="96" customFormat="1">
      <c r="A54" s="117"/>
      <c r="B54" s="118" t="s">
        <v>128</v>
      </c>
      <c r="C54" s="103">
        <v>700</v>
      </c>
      <c r="D54" s="103">
        <v>0</v>
      </c>
      <c r="E54" s="103">
        <v>4200</v>
      </c>
      <c r="F54" s="103">
        <f>700+17000</f>
        <v>17700</v>
      </c>
      <c r="G54" s="103">
        <v>0</v>
      </c>
      <c r="H54" s="103">
        <v>4200</v>
      </c>
      <c r="I54" s="103">
        <f t="shared" si="1"/>
        <v>17000</v>
      </c>
      <c r="J54" s="103">
        <f t="shared" si="2"/>
        <v>0</v>
      </c>
      <c r="K54" s="103">
        <f t="shared" si="3"/>
        <v>0</v>
      </c>
      <c r="M54" s="144">
        <v>17700</v>
      </c>
      <c r="N54" s="144">
        <v>0</v>
      </c>
      <c r="O54" s="145">
        <v>4200</v>
      </c>
      <c r="P54" s="147">
        <f t="shared" si="57"/>
        <v>0</v>
      </c>
      <c r="Q54" s="147">
        <f t="shared" si="58"/>
        <v>0</v>
      </c>
      <c r="R54" s="147">
        <f t="shared" si="59"/>
        <v>0</v>
      </c>
    </row>
    <row r="55" spans="1:18" s="96" customFormat="1">
      <c r="A55" s="138" t="s">
        <v>367</v>
      </c>
      <c r="B55" s="126" t="s">
        <v>222</v>
      </c>
      <c r="C55" s="127">
        <f>C56</f>
        <v>0</v>
      </c>
      <c r="D55" s="127">
        <f t="shared" ref="D55:H55" si="64">D56</f>
        <v>0</v>
      </c>
      <c r="E55" s="127">
        <f t="shared" si="64"/>
        <v>0</v>
      </c>
      <c r="F55" s="127">
        <f t="shared" si="64"/>
        <v>12</v>
      </c>
      <c r="G55" s="127">
        <f t="shared" si="64"/>
        <v>0</v>
      </c>
      <c r="H55" s="127">
        <f t="shared" si="64"/>
        <v>0</v>
      </c>
      <c r="I55" s="127">
        <f t="shared" ref="I55:I56" si="65">F55-C55</f>
        <v>12</v>
      </c>
      <c r="J55" s="127">
        <f t="shared" ref="J55:J56" si="66">G55-D55</f>
        <v>0</v>
      </c>
      <c r="K55" s="127">
        <f t="shared" ref="K55:K56" si="67">H55-E55</f>
        <v>0</v>
      </c>
      <c r="M55" s="144">
        <v>12</v>
      </c>
      <c r="N55" s="144">
        <v>0</v>
      </c>
      <c r="O55" s="145">
        <v>0</v>
      </c>
      <c r="P55" s="147">
        <f t="shared" ref="P55:P56" si="68">F55-M55</f>
        <v>0</v>
      </c>
      <c r="Q55" s="147">
        <f t="shared" ref="Q55:Q56" si="69">G55-N55</f>
        <v>0</v>
      </c>
      <c r="R55" s="147">
        <f t="shared" ref="R55:R56" si="70">H55-O55</f>
        <v>0</v>
      </c>
    </row>
    <row r="56" spans="1:18" s="96" customFormat="1">
      <c r="A56" s="139" t="s">
        <v>221</v>
      </c>
      <c r="B56" s="140" t="s">
        <v>223</v>
      </c>
      <c r="C56" s="103"/>
      <c r="D56" s="103"/>
      <c r="E56" s="103"/>
      <c r="F56" s="103">
        <f>3+2+1+6</f>
        <v>12</v>
      </c>
      <c r="G56" s="103"/>
      <c r="H56" s="103"/>
      <c r="I56" s="103">
        <f t="shared" si="65"/>
        <v>12</v>
      </c>
      <c r="J56" s="103">
        <f t="shared" si="66"/>
        <v>0</v>
      </c>
      <c r="K56" s="103">
        <f t="shared" si="67"/>
        <v>0</v>
      </c>
      <c r="M56" s="144">
        <v>12</v>
      </c>
      <c r="N56" s="144">
        <v>0</v>
      </c>
      <c r="O56" s="145">
        <v>0</v>
      </c>
      <c r="P56" s="147">
        <f t="shared" si="68"/>
        <v>0</v>
      </c>
      <c r="Q56" s="147">
        <f t="shared" si="69"/>
        <v>0</v>
      </c>
      <c r="R56" s="147">
        <f t="shared" si="70"/>
        <v>0</v>
      </c>
    </row>
    <row r="57" spans="1:18" s="96" customFormat="1">
      <c r="A57" s="87"/>
      <c r="B57" s="87"/>
      <c r="C57" s="89"/>
      <c r="D57" s="89"/>
      <c r="E57" s="89"/>
      <c r="F57" s="88"/>
      <c r="G57" s="88"/>
      <c r="H57" s="88"/>
    </row>
    <row r="58" spans="1:18" s="96" customFormat="1">
      <c r="A58" s="87"/>
      <c r="B58" s="87"/>
      <c r="C58" s="89"/>
      <c r="D58" s="89"/>
      <c r="E58" s="89"/>
      <c r="F58" s="88"/>
      <c r="G58" s="88"/>
      <c r="H58" s="88"/>
    </row>
    <row r="59" spans="1:18" s="96" customFormat="1">
      <c r="A59" s="87"/>
      <c r="B59" s="87"/>
      <c r="C59" s="89"/>
      <c r="D59" s="89"/>
      <c r="E59" s="89"/>
      <c r="F59" s="88"/>
      <c r="G59" s="88"/>
      <c r="H59" s="88"/>
    </row>
    <row r="60" spans="1:18" s="96" customFormat="1">
      <c r="A60" s="87"/>
      <c r="B60" s="87"/>
      <c r="C60" s="89"/>
      <c r="D60" s="89"/>
      <c r="E60" s="89"/>
      <c r="F60" s="88"/>
      <c r="G60" s="88"/>
      <c r="H60" s="88"/>
    </row>
    <row r="61" spans="1:18" s="96" customFormat="1">
      <c r="A61" s="87"/>
      <c r="B61" s="87"/>
      <c r="C61" s="89"/>
      <c r="D61" s="89"/>
      <c r="E61" s="89"/>
      <c r="F61" s="88"/>
      <c r="G61" s="88"/>
      <c r="H61" s="88"/>
    </row>
    <row r="62" spans="1:18" s="96" customFormat="1">
      <c r="A62" s="87"/>
      <c r="B62" s="87"/>
      <c r="C62" s="89"/>
      <c r="D62" s="89"/>
      <c r="E62" s="89"/>
      <c r="F62" s="88"/>
      <c r="G62" s="88"/>
      <c r="H62" s="88"/>
    </row>
    <row r="63" spans="1:18" s="96" customFormat="1">
      <c r="A63" s="87"/>
      <c r="B63" s="87"/>
      <c r="C63" s="89"/>
      <c r="D63" s="89"/>
      <c r="E63" s="89"/>
      <c r="F63" s="88"/>
      <c r="G63" s="88"/>
      <c r="H63" s="88"/>
    </row>
    <row r="64" spans="1:18" s="96" customFormat="1">
      <c r="A64" s="87"/>
      <c r="B64" s="87"/>
      <c r="C64" s="89"/>
      <c r="D64" s="89"/>
      <c r="E64" s="89"/>
      <c r="F64" s="88"/>
      <c r="G64" s="88"/>
      <c r="H64" s="88"/>
    </row>
    <row r="65" spans="1:8" s="96" customFormat="1">
      <c r="A65" s="87"/>
      <c r="B65" s="87"/>
      <c r="C65" s="89"/>
      <c r="D65" s="89"/>
      <c r="E65" s="89"/>
      <c r="F65" s="88"/>
      <c r="G65" s="88"/>
      <c r="H65" s="88"/>
    </row>
    <row r="66" spans="1:8" s="96" customFormat="1">
      <c r="A66" s="87"/>
      <c r="B66" s="87"/>
      <c r="C66" s="89"/>
      <c r="D66" s="89"/>
      <c r="E66" s="89"/>
      <c r="F66" s="88"/>
      <c r="G66" s="88"/>
      <c r="H66" s="88"/>
    </row>
    <row r="67" spans="1:8" s="96" customFormat="1">
      <c r="A67" s="87"/>
      <c r="B67" s="87"/>
      <c r="C67" s="89"/>
      <c r="D67" s="89"/>
      <c r="E67" s="89"/>
      <c r="F67" s="88"/>
      <c r="G67" s="88"/>
      <c r="H67" s="88"/>
    </row>
    <row r="68" spans="1:8" s="96" customFormat="1">
      <c r="A68" s="87"/>
      <c r="B68" s="87"/>
      <c r="C68" s="89"/>
      <c r="D68" s="89"/>
      <c r="E68" s="89"/>
      <c r="F68" s="88"/>
      <c r="G68" s="88"/>
      <c r="H68" s="88"/>
    </row>
    <row r="69" spans="1:8" s="96" customFormat="1">
      <c r="A69" s="87"/>
      <c r="B69" s="87"/>
      <c r="C69" s="89"/>
      <c r="D69" s="89"/>
      <c r="E69" s="89"/>
      <c r="F69" s="88"/>
      <c r="G69" s="88"/>
      <c r="H69" s="88"/>
    </row>
    <row r="70" spans="1:8" s="96" customFormat="1">
      <c r="A70" s="87"/>
      <c r="B70" s="87"/>
      <c r="C70" s="89"/>
      <c r="D70" s="89"/>
      <c r="E70" s="89"/>
      <c r="F70" s="88"/>
      <c r="G70" s="88"/>
      <c r="H70" s="88"/>
    </row>
    <row r="71" spans="1:8" s="96" customFormat="1">
      <c r="A71" s="87"/>
      <c r="B71" s="87"/>
      <c r="C71" s="89"/>
      <c r="D71" s="89"/>
      <c r="E71" s="89"/>
      <c r="F71" s="88"/>
      <c r="G71" s="88"/>
      <c r="H71" s="88"/>
    </row>
    <row r="72" spans="1:8" s="96" customFormat="1">
      <c r="A72" s="87"/>
      <c r="B72" s="87"/>
      <c r="C72" s="89"/>
      <c r="D72" s="89"/>
      <c r="E72" s="89"/>
      <c r="F72" s="88"/>
      <c r="G72" s="88"/>
      <c r="H72" s="88"/>
    </row>
    <row r="73" spans="1:8" s="96" customFormat="1">
      <c r="A73" s="87"/>
      <c r="B73" s="87"/>
      <c r="C73" s="89"/>
      <c r="D73" s="89"/>
      <c r="E73" s="89"/>
      <c r="F73" s="88"/>
      <c r="G73" s="88"/>
      <c r="H73" s="88"/>
    </row>
    <row r="74" spans="1:8" s="96" customFormat="1">
      <c r="A74" s="87"/>
      <c r="B74" s="87"/>
      <c r="C74" s="89"/>
      <c r="D74" s="89"/>
      <c r="E74" s="89"/>
      <c r="F74" s="88"/>
      <c r="G74" s="88"/>
      <c r="H74" s="88"/>
    </row>
    <row r="75" spans="1:8" s="96" customFormat="1">
      <c r="A75" s="87"/>
      <c r="B75" s="87"/>
      <c r="C75" s="89"/>
      <c r="D75" s="89"/>
      <c r="E75" s="89"/>
      <c r="F75" s="88"/>
      <c r="G75" s="88"/>
      <c r="H75" s="88"/>
    </row>
    <row r="76" spans="1:8" s="96" customFormat="1">
      <c r="A76" s="87"/>
      <c r="B76" s="87"/>
      <c r="C76" s="89"/>
      <c r="D76" s="89"/>
      <c r="E76" s="89"/>
      <c r="F76" s="88"/>
      <c r="G76" s="88"/>
      <c r="H76" s="88"/>
    </row>
    <row r="77" spans="1:8" s="96" customFormat="1">
      <c r="A77" s="87"/>
      <c r="B77" s="87"/>
      <c r="C77" s="89"/>
      <c r="D77" s="89"/>
      <c r="E77" s="89"/>
      <c r="F77" s="88"/>
      <c r="G77" s="88"/>
      <c r="H77" s="88"/>
    </row>
    <row r="78" spans="1:8" s="96" customFormat="1">
      <c r="A78" s="87"/>
      <c r="B78" s="87"/>
      <c r="C78" s="89"/>
      <c r="D78" s="89"/>
      <c r="E78" s="89"/>
      <c r="F78" s="88"/>
      <c r="G78" s="88"/>
      <c r="H78" s="88"/>
    </row>
    <row r="79" spans="1:8" s="96" customFormat="1">
      <c r="A79" s="87"/>
      <c r="B79" s="87"/>
      <c r="C79" s="89"/>
      <c r="D79" s="89"/>
      <c r="E79" s="89"/>
      <c r="F79" s="88"/>
      <c r="G79" s="88"/>
      <c r="H79" s="88"/>
    </row>
    <row r="80" spans="1:8" s="96" customFormat="1">
      <c r="A80" s="87"/>
      <c r="B80" s="87"/>
      <c r="C80" s="89"/>
      <c r="D80" s="89"/>
      <c r="E80" s="89"/>
      <c r="F80" s="88"/>
      <c r="G80" s="88"/>
      <c r="H80" s="88"/>
    </row>
    <row r="81" spans="1:8" s="96" customFormat="1">
      <c r="A81" s="87"/>
      <c r="B81" s="87"/>
      <c r="C81" s="89"/>
      <c r="D81" s="89"/>
      <c r="E81" s="89"/>
      <c r="F81" s="88"/>
      <c r="G81" s="88"/>
      <c r="H81" s="88"/>
    </row>
    <row r="82" spans="1:8" s="96" customFormat="1">
      <c r="A82" s="87"/>
      <c r="B82" s="87"/>
      <c r="C82" s="89"/>
      <c r="D82" s="89"/>
      <c r="E82" s="89"/>
      <c r="F82" s="88"/>
      <c r="G82" s="88"/>
      <c r="H82" s="88"/>
    </row>
    <row r="83" spans="1:8" s="96" customFormat="1">
      <c r="A83" s="87"/>
      <c r="B83" s="87"/>
      <c r="C83" s="89"/>
      <c r="D83" s="89"/>
      <c r="E83" s="89"/>
      <c r="F83" s="88"/>
      <c r="G83" s="88"/>
      <c r="H83" s="88"/>
    </row>
    <row r="84" spans="1:8" s="96" customFormat="1">
      <c r="A84" s="87"/>
      <c r="B84" s="87"/>
      <c r="C84" s="89"/>
      <c r="D84" s="89"/>
      <c r="E84" s="89"/>
      <c r="F84" s="88"/>
      <c r="G84" s="88"/>
      <c r="H84" s="88"/>
    </row>
    <row r="85" spans="1:8" s="96" customFormat="1">
      <c r="A85" s="87"/>
      <c r="B85" s="87"/>
      <c r="C85" s="89"/>
      <c r="D85" s="89"/>
      <c r="E85" s="89"/>
      <c r="F85" s="88"/>
      <c r="G85" s="88"/>
      <c r="H85" s="88"/>
    </row>
    <row r="86" spans="1:8" s="96" customFormat="1">
      <c r="A86" s="87"/>
      <c r="B86" s="87"/>
      <c r="C86" s="89"/>
      <c r="D86" s="89"/>
      <c r="E86" s="89"/>
      <c r="F86" s="88"/>
      <c r="G86" s="88"/>
      <c r="H86" s="88"/>
    </row>
    <row r="87" spans="1:8" s="96" customFormat="1">
      <c r="A87" s="87"/>
      <c r="B87" s="87"/>
      <c r="C87" s="89"/>
      <c r="D87" s="89"/>
      <c r="E87" s="89"/>
      <c r="F87" s="88"/>
      <c r="G87" s="88"/>
      <c r="H87" s="88"/>
    </row>
    <row r="88" spans="1:8" s="96" customFormat="1">
      <c r="A88" s="87"/>
      <c r="B88" s="87"/>
      <c r="C88" s="89"/>
      <c r="D88" s="89"/>
      <c r="E88" s="89"/>
      <c r="F88" s="88"/>
      <c r="G88" s="88"/>
      <c r="H88" s="88"/>
    </row>
    <row r="89" spans="1:8" s="96" customFormat="1">
      <c r="A89" s="87"/>
      <c r="B89" s="87"/>
      <c r="C89" s="89"/>
      <c r="D89" s="89"/>
      <c r="E89" s="89"/>
      <c r="F89" s="88"/>
      <c r="G89" s="88"/>
      <c r="H89" s="88"/>
    </row>
    <row r="90" spans="1:8" s="96" customFormat="1">
      <c r="A90" s="87"/>
      <c r="B90" s="87"/>
      <c r="C90" s="89"/>
      <c r="D90" s="89"/>
      <c r="E90" s="89"/>
      <c r="F90" s="88"/>
      <c r="G90" s="88"/>
      <c r="H90" s="88"/>
    </row>
    <row r="91" spans="1:8" s="96" customFormat="1">
      <c r="A91" s="87"/>
      <c r="B91" s="87"/>
      <c r="C91" s="89"/>
      <c r="D91" s="89"/>
      <c r="E91" s="89"/>
      <c r="F91" s="88"/>
      <c r="G91" s="88"/>
      <c r="H91" s="88"/>
    </row>
    <row r="92" spans="1:8" s="96" customFormat="1">
      <c r="A92" s="87"/>
      <c r="B92" s="87"/>
      <c r="C92" s="89"/>
      <c r="D92" s="89"/>
      <c r="E92" s="89"/>
      <c r="F92" s="88"/>
      <c r="G92" s="88"/>
      <c r="H92" s="88"/>
    </row>
    <row r="93" spans="1:8" s="96" customFormat="1">
      <c r="A93" s="87"/>
      <c r="B93" s="87"/>
      <c r="C93" s="89"/>
      <c r="D93" s="89"/>
      <c r="E93" s="89"/>
      <c r="F93" s="88"/>
      <c r="G93" s="88"/>
      <c r="H93" s="88"/>
    </row>
    <row r="94" spans="1:8" s="96" customFormat="1">
      <c r="A94" s="87"/>
      <c r="B94" s="87"/>
      <c r="C94" s="89"/>
      <c r="D94" s="89"/>
      <c r="E94" s="89"/>
      <c r="F94" s="88"/>
      <c r="G94" s="88"/>
      <c r="H94" s="88"/>
    </row>
    <row r="95" spans="1:8" s="96" customFormat="1">
      <c r="A95" s="87"/>
      <c r="B95" s="87"/>
      <c r="C95" s="89"/>
      <c r="D95" s="89"/>
      <c r="E95" s="89"/>
      <c r="F95" s="88"/>
      <c r="G95" s="88"/>
      <c r="H95" s="88"/>
    </row>
    <row r="96" spans="1:8" s="96" customFormat="1">
      <c r="A96" s="87"/>
      <c r="B96" s="87"/>
      <c r="C96" s="89"/>
      <c r="D96" s="89"/>
      <c r="E96" s="89"/>
      <c r="F96" s="88"/>
      <c r="G96" s="88"/>
      <c r="H96" s="88"/>
    </row>
    <row r="97" spans="1:8" s="96" customFormat="1">
      <c r="A97" s="87"/>
      <c r="B97" s="87"/>
      <c r="C97" s="89"/>
      <c r="D97" s="89"/>
      <c r="E97" s="89"/>
      <c r="F97" s="88"/>
      <c r="G97" s="88"/>
      <c r="H97" s="88"/>
    </row>
    <row r="98" spans="1:8" s="96" customFormat="1">
      <c r="A98" s="87"/>
      <c r="B98" s="87"/>
      <c r="C98" s="89"/>
      <c r="D98" s="89"/>
      <c r="E98" s="89"/>
      <c r="F98" s="88"/>
      <c r="G98" s="88"/>
      <c r="H98" s="88"/>
    </row>
    <row r="99" spans="1:8" s="96" customFormat="1">
      <c r="A99" s="87"/>
      <c r="B99" s="87"/>
      <c r="C99" s="89"/>
      <c r="D99" s="89"/>
      <c r="E99" s="89"/>
      <c r="F99" s="88"/>
      <c r="G99" s="88"/>
      <c r="H99" s="88"/>
    </row>
    <row r="100" spans="1:8" s="96" customFormat="1">
      <c r="A100" s="87"/>
      <c r="B100" s="87"/>
      <c r="C100" s="89"/>
      <c r="D100" s="89"/>
      <c r="E100" s="89"/>
      <c r="F100" s="88"/>
      <c r="G100" s="88"/>
      <c r="H100" s="88"/>
    </row>
    <row r="101" spans="1:8" s="96" customFormat="1">
      <c r="A101" s="87"/>
      <c r="B101" s="87"/>
      <c r="C101" s="89"/>
      <c r="D101" s="89"/>
      <c r="E101" s="89"/>
      <c r="F101" s="88"/>
      <c r="G101" s="88"/>
      <c r="H101" s="88"/>
    </row>
    <row r="102" spans="1:8" s="96" customFormat="1">
      <c r="A102" s="87"/>
      <c r="B102" s="87"/>
      <c r="C102" s="89"/>
      <c r="D102" s="89"/>
      <c r="E102" s="89"/>
      <c r="F102" s="88"/>
      <c r="G102" s="88"/>
      <c r="H102" s="88"/>
    </row>
    <row r="103" spans="1:8" s="96" customFormat="1">
      <c r="A103" s="87"/>
      <c r="B103" s="87"/>
      <c r="C103" s="89"/>
      <c r="D103" s="89"/>
      <c r="E103" s="89"/>
      <c r="F103" s="88"/>
      <c r="G103" s="88"/>
      <c r="H103" s="88"/>
    </row>
    <row r="104" spans="1:8" s="96" customFormat="1">
      <c r="A104" s="87"/>
      <c r="B104" s="87"/>
      <c r="C104" s="89"/>
      <c r="D104" s="89"/>
      <c r="E104" s="89"/>
      <c r="F104" s="88"/>
      <c r="G104" s="88"/>
      <c r="H104" s="88"/>
    </row>
    <row r="105" spans="1:8" s="96" customFormat="1">
      <c r="A105" s="87"/>
      <c r="B105" s="87"/>
      <c r="C105" s="89"/>
      <c r="D105" s="89"/>
      <c r="E105" s="89"/>
      <c r="F105" s="88"/>
      <c r="G105" s="88"/>
      <c r="H105" s="88"/>
    </row>
    <row r="106" spans="1:8" s="96" customFormat="1">
      <c r="A106" s="87"/>
      <c r="B106" s="87"/>
      <c r="C106" s="89"/>
      <c r="D106" s="89"/>
      <c r="E106" s="89"/>
      <c r="F106" s="88"/>
      <c r="G106" s="88"/>
      <c r="H106" s="88"/>
    </row>
    <row r="107" spans="1:8" s="96" customFormat="1">
      <c r="A107" s="87"/>
      <c r="B107" s="87"/>
      <c r="C107" s="89"/>
      <c r="D107" s="89"/>
      <c r="E107" s="89"/>
      <c r="F107" s="88"/>
      <c r="G107" s="88"/>
      <c r="H107" s="88"/>
    </row>
    <row r="108" spans="1:8" s="96" customFormat="1">
      <c r="A108" s="87"/>
      <c r="B108" s="87"/>
      <c r="C108" s="89"/>
      <c r="D108" s="89"/>
      <c r="E108" s="89"/>
      <c r="F108" s="88"/>
      <c r="G108" s="88"/>
      <c r="H108" s="88"/>
    </row>
    <row r="109" spans="1:8" s="96" customFormat="1">
      <c r="A109" s="87"/>
      <c r="B109" s="87"/>
      <c r="C109" s="89"/>
      <c r="D109" s="89"/>
      <c r="E109" s="89"/>
      <c r="F109" s="88"/>
      <c r="G109" s="88"/>
      <c r="H109" s="88"/>
    </row>
    <row r="110" spans="1:8" s="96" customFormat="1">
      <c r="A110" s="87"/>
      <c r="B110" s="87"/>
      <c r="C110" s="89"/>
      <c r="D110" s="89"/>
      <c r="E110" s="89"/>
      <c r="F110" s="88"/>
      <c r="G110" s="88"/>
      <c r="H110" s="88"/>
    </row>
    <row r="111" spans="1:8" s="96" customFormat="1">
      <c r="A111" s="87"/>
      <c r="B111" s="87"/>
      <c r="C111" s="89"/>
      <c r="D111" s="89"/>
      <c r="E111" s="89"/>
      <c r="F111" s="88"/>
      <c r="G111" s="88"/>
      <c r="H111" s="88"/>
    </row>
    <row r="112" spans="1:8" s="96" customFormat="1">
      <c r="A112" s="87"/>
      <c r="B112" s="87"/>
      <c r="C112" s="89"/>
      <c r="D112" s="89"/>
      <c r="E112" s="89"/>
      <c r="F112" s="88"/>
      <c r="G112" s="88"/>
      <c r="H112" s="88"/>
    </row>
    <row r="113" spans="1:8" s="96" customFormat="1">
      <c r="A113" s="87"/>
      <c r="B113" s="87"/>
      <c r="C113" s="89"/>
      <c r="D113" s="89"/>
      <c r="E113" s="89"/>
      <c r="F113" s="88"/>
      <c r="G113" s="88"/>
      <c r="H113" s="88"/>
    </row>
    <row r="114" spans="1:8" s="96" customFormat="1">
      <c r="A114" s="87"/>
      <c r="B114" s="87"/>
      <c r="C114" s="89"/>
      <c r="D114" s="89"/>
      <c r="E114" s="89"/>
      <c r="F114" s="88"/>
      <c r="G114" s="88"/>
      <c r="H114" s="88"/>
    </row>
    <row r="115" spans="1:8" s="96" customFormat="1">
      <c r="A115" s="87"/>
      <c r="B115" s="87"/>
      <c r="C115" s="89"/>
      <c r="D115" s="89"/>
      <c r="E115" s="89"/>
      <c r="F115" s="88"/>
      <c r="G115" s="88"/>
      <c r="H115" s="88"/>
    </row>
    <row r="116" spans="1:8" s="96" customFormat="1">
      <c r="A116" s="87"/>
      <c r="B116" s="87"/>
      <c r="C116" s="89"/>
      <c r="D116" s="89"/>
      <c r="E116" s="89"/>
      <c r="F116" s="88"/>
      <c r="G116" s="88"/>
      <c r="H116" s="88"/>
    </row>
    <row r="117" spans="1:8" s="96" customFormat="1">
      <c r="A117" s="87"/>
      <c r="B117" s="87"/>
      <c r="C117" s="89"/>
      <c r="D117" s="89"/>
      <c r="E117" s="89"/>
      <c r="F117" s="88"/>
      <c r="G117" s="88"/>
      <c r="H117" s="88"/>
    </row>
    <row r="118" spans="1:8" s="96" customFormat="1">
      <c r="A118" s="87"/>
      <c r="B118" s="87"/>
      <c r="C118" s="89"/>
      <c r="D118" s="89"/>
      <c r="E118" s="89"/>
      <c r="F118" s="88"/>
      <c r="G118" s="88"/>
      <c r="H118" s="88"/>
    </row>
    <row r="119" spans="1:8" s="96" customFormat="1">
      <c r="A119" s="87"/>
      <c r="B119" s="87"/>
      <c r="C119" s="89"/>
      <c r="D119" s="89"/>
      <c r="E119" s="89"/>
      <c r="F119" s="88"/>
      <c r="G119" s="88"/>
      <c r="H119" s="88"/>
    </row>
    <row r="120" spans="1:8" s="96" customFormat="1">
      <c r="A120" s="87"/>
      <c r="B120" s="87"/>
      <c r="C120" s="89"/>
      <c r="D120" s="89"/>
      <c r="E120" s="89"/>
      <c r="F120" s="88"/>
      <c r="G120" s="88"/>
      <c r="H120" s="88"/>
    </row>
    <row r="121" spans="1:8" s="96" customFormat="1">
      <c r="A121" s="87"/>
      <c r="B121" s="87"/>
      <c r="C121" s="89"/>
      <c r="D121" s="89"/>
      <c r="E121" s="89"/>
      <c r="F121" s="88"/>
      <c r="G121" s="88"/>
      <c r="H121" s="88"/>
    </row>
    <row r="122" spans="1:8" s="96" customFormat="1">
      <c r="A122" s="87"/>
      <c r="B122" s="87"/>
      <c r="C122" s="89"/>
      <c r="D122" s="89"/>
      <c r="E122" s="89"/>
      <c r="F122" s="88"/>
      <c r="G122" s="88"/>
      <c r="H122" s="88"/>
    </row>
    <row r="123" spans="1:8" s="96" customFormat="1">
      <c r="A123" s="87"/>
      <c r="B123" s="87"/>
      <c r="C123" s="89"/>
      <c r="D123" s="89"/>
      <c r="E123" s="89"/>
      <c r="F123" s="88"/>
      <c r="G123" s="88"/>
      <c r="H123" s="88"/>
    </row>
    <row r="124" spans="1:8" s="96" customFormat="1">
      <c r="A124" s="87"/>
      <c r="B124" s="87"/>
      <c r="C124" s="89"/>
      <c r="D124" s="89"/>
      <c r="E124" s="89"/>
      <c r="F124" s="88"/>
      <c r="G124" s="88"/>
      <c r="H124" s="88"/>
    </row>
    <row r="125" spans="1:8" s="96" customFormat="1">
      <c r="A125" s="87"/>
      <c r="B125" s="87"/>
      <c r="C125" s="89"/>
      <c r="D125" s="89"/>
      <c r="E125" s="89"/>
      <c r="F125" s="88"/>
      <c r="G125" s="88"/>
      <c r="H125" s="88"/>
    </row>
    <row r="126" spans="1:8" s="96" customFormat="1">
      <c r="A126" s="87"/>
      <c r="B126" s="87"/>
      <c r="C126" s="89"/>
      <c r="D126" s="89"/>
      <c r="E126" s="89"/>
      <c r="F126" s="88"/>
      <c r="G126" s="88"/>
      <c r="H126" s="88"/>
    </row>
    <row r="127" spans="1:8" s="96" customFormat="1">
      <c r="A127" s="87"/>
      <c r="B127" s="87"/>
      <c r="C127" s="89"/>
      <c r="D127" s="89"/>
      <c r="E127" s="89"/>
      <c r="F127" s="88"/>
      <c r="G127" s="88"/>
      <c r="H127" s="88"/>
    </row>
    <row r="128" spans="1:8" s="96" customFormat="1">
      <c r="A128" s="87"/>
      <c r="B128" s="87"/>
      <c r="C128" s="89"/>
      <c r="D128" s="89"/>
      <c r="E128" s="89"/>
      <c r="F128" s="88"/>
      <c r="G128" s="88"/>
      <c r="H128" s="88"/>
    </row>
    <row r="129" spans="1:8" s="96" customFormat="1">
      <c r="A129" s="87"/>
      <c r="B129" s="87"/>
      <c r="C129" s="89"/>
      <c r="D129" s="89"/>
      <c r="E129" s="89"/>
      <c r="F129" s="88"/>
      <c r="G129" s="88"/>
      <c r="H129" s="88"/>
    </row>
    <row r="130" spans="1:8" s="96" customFormat="1">
      <c r="A130" s="87"/>
      <c r="B130" s="87"/>
      <c r="C130" s="89"/>
      <c r="D130" s="89"/>
      <c r="E130" s="89"/>
      <c r="F130" s="88"/>
      <c r="G130" s="88"/>
      <c r="H130" s="88"/>
    </row>
    <row r="131" spans="1:8" s="96" customFormat="1">
      <c r="A131" s="87"/>
      <c r="B131" s="87"/>
      <c r="C131" s="89"/>
      <c r="D131" s="89"/>
      <c r="E131" s="89"/>
      <c r="F131" s="88"/>
      <c r="G131" s="88"/>
      <c r="H131" s="88"/>
    </row>
    <row r="132" spans="1:8" s="96" customFormat="1">
      <c r="A132" s="87"/>
      <c r="B132" s="87"/>
      <c r="C132" s="89"/>
      <c r="D132" s="89"/>
      <c r="E132" s="89"/>
      <c r="F132" s="88"/>
      <c r="G132" s="88"/>
      <c r="H132" s="88"/>
    </row>
    <row r="133" spans="1:8" s="96" customFormat="1">
      <c r="A133" s="87"/>
      <c r="B133" s="87"/>
      <c r="C133" s="89"/>
      <c r="D133" s="89"/>
      <c r="E133" s="89"/>
      <c r="F133" s="88"/>
      <c r="G133" s="88"/>
      <c r="H133" s="88"/>
    </row>
    <row r="134" spans="1:8" s="96" customFormat="1">
      <c r="A134" s="87"/>
      <c r="B134" s="87"/>
      <c r="C134" s="89"/>
      <c r="D134" s="89"/>
      <c r="E134" s="89"/>
      <c r="F134" s="88"/>
      <c r="G134" s="88"/>
      <c r="H134" s="88"/>
    </row>
    <row r="135" spans="1:8" s="96" customFormat="1">
      <c r="A135" s="87"/>
      <c r="B135" s="87"/>
      <c r="C135" s="89"/>
      <c r="D135" s="89"/>
      <c r="E135" s="89"/>
      <c r="F135" s="88"/>
      <c r="G135" s="88"/>
      <c r="H135" s="88"/>
    </row>
    <row r="136" spans="1:8" s="96" customFormat="1">
      <c r="A136" s="87"/>
      <c r="B136" s="87"/>
      <c r="C136" s="89"/>
      <c r="D136" s="89"/>
      <c r="E136" s="89"/>
      <c r="F136" s="88"/>
      <c r="G136" s="88"/>
      <c r="H136" s="88"/>
    </row>
    <row r="137" spans="1:8" s="96" customFormat="1">
      <c r="A137" s="87"/>
      <c r="B137" s="87"/>
      <c r="C137" s="89"/>
      <c r="D137" s="89"/>
      <c r="E137" s="89"/>
      <c r="F137" s="88"/>
      <c r="G137" s="88"/>
      <c r="H137" s="88"/>
    </row>
    <row r="138" spans="1:8" s="96" customFormat="1">
      <c r="A138" s="87"/>
      <c r="B138" s="87"/>
      <c r="C138" s="89"/>
      <c r="D138" s="89"/>
      <c r="E138" s="89"/>
      <c r="F138" s="88"/>
      <c r="G138" s="88"/>
      <c r="H138" s="88"/>
    </row>
    <row r="139" spans="1:8" s="96" customFormat="1">
      <c r="A139" s="87"/>
      <c r="B139" s="87"/>
      <c r="C139" s="89"/>
      <c r="D139" s="89"/>
      <c r="E139" s="89"/>
      <c r="F139" s="88"/>
      <c r="G139" s="88"/>
      <c r="H139" s="88"/>
    </row>
    <row r="140" spans="1:8" s="96" customFormat="1">
      <c r="A140" s="87"/>
      <c r="B140" s="87"/>
      <c r="C140" s="89"/>
      <c r="D140" s="89"/>
      <c r="E140" s="89"/>
      <c r="F140" s="88"/>
      <c r="G140" s="88"/>
      <c r="H140" s="88"/>
    </row>
    <row r="141" spans="1:8" s="96" customFormat="1">
      <c r="A141" s="87"/>
      <c r="B141" s="87"/>
      <c r="C141" s="89"/>
      <c r="D141" s="89"/>
      <c r="E141" s="89"/>
      <c r="F141" s="88"/>
      <c r="G141" s="88"/>
      <c r="H141" s="88"/>
    </row>
    <row r="142" spans="1:8" s="96" customFormat="1">
      <c r="A142" s="87"/>
      <c r="B142" s="87"/>
      <c r="C142" s="89"/>
      <c r="D142" s="89"/>
      <c r="E142" s="89"/>
      <c r="F142" s="88"/>
      <c r="G142" s="88"/>
      <c r="H142" s="88"/>
    </row>
    <row r="143" spans="1:8" s="96" customFormat="1">
      <c r="A143" s="87"/>
      <c r="B143" s="87"/>
      <c r="C143" s="89"/>
      <c r="D143" s="89"/>
      <c r="E143" s="89"/>
      <c r="F143" s="88"/>
      <c r="G143" s="88"/>
      <c r="H143" s="88"/>
    </row>
    <row r="144" spans="1:8" s="96" customFormat="1">
      <c r="A144" s="87"/>
      <c r="B144" s="87"/>
      <c r="C144" s="89"/>
      <c r="D144" s="89"/>
      <c r="E144" s="89"/>
      <c r="F144" s="88"/>
      <c r="G144" s="88"/>
      <c r="H144" s="88"/>
    </row>
    <row r="145" spans="1:8" s="96" customFormat="1">
      <c r="A145" s="87"/>
      <c r="B145" s="87"/>
      <c r="C145" s="89"/>
      <c r="D145" s="89"/>
      <c r="E145" s="89"/>
      <c r="F145" s="88"/>
      <c r="G145" s="88"/>
      <c r="H145" s="88"/>
    </row>
    <row r="146" spans="1:8" s="96" customFormat="1">
      <c r="A146" s="87"/>
      <c r="B146" s="87"/>
      <c r="C146" s="89"/>
      <c r="D146" s="89"/>
      <c r="E146" s="89"/>
      <c r="F146" s="88"/>
      <c r="G146" s="88"/>
      <c r="H146" s="88"/>
    </row>
    <row r="147" spans="1:8" s="96" customFormat="1">
      <c r="A147" s="87"/>
      <c r="B147" s="87"/>
      <c r="C147" s="89"/>
      <c r="D147" s="89"/>
      <c r="E147" s="89"/>
      <c r="F147" s="88"/>
      <c r="G147" s="88"/>
      <c r="H147" s="88"/>
    </row>
    <row r="148" spans="1:8" s="96" customFormat="1">
      <c r="A148" s="87"/>
      <c r="B148" s="87"/>
      <c r="C148" s="89"/>
      <c r="D148" s="89"/>
      <c r="E148" s="89"/>
      <c r="F148" s="88"/>
      <c r="G148" s="88"/>
      <c r="H148" s="88"/>
    </row>
    <row r="149" spans="1:8" s="96" customFormat="1">
      <c r="A149" s="87"/>
      <c r="B149" s="87"/>
      <c r="C149" s="89"/>
      <c r="D149" s="89"/>
      <c r="E149" s="89"/>
      <c r="F149" s="88"/>
      <c r="G149" s="88"/>
      <c r="H149" s="88"/>
    </row>
    <row r="150" spans="1:8" s="96" customFormat="1">
      <c r="A150" s="87"/>
      <c r="B150" s="87"/>
      <c r="C150" s="89"/>
      <c r="D150" s="89"/>
      <c r="E150" s="89"/>
      <c r="F150" s="88"/>
      <c r="G150" s="88"/>
      <c r="H150" s="88"/>
    </row>
    <row r="151" spans="1:8" s="96" customFormat="1">
      <c r="A151" s="87"/>
      <c r="B151" s="87"/>
      <c r="C151" s="89"/>
      <c r="D151" s="89"/>
      <c r="E151" s="89"/>
      <c r="F151" s="88"/>
      <c r="G151" s="88"/>
      <c r="H151" s="88"/>
    </row>
    <row r="152" spans="1:8" s="96" customFormat="1">
      <c r="A152" s="87"/>
      <c r="B152" s="87"/>
      <c r="C152" s="89"/>
      <c r="D152" s="89"/>
      <c r="E152" s="89"/>
      <c r="F152" s="88"/>
      <c r="G152" s="88"/>
      <c r="H152" s="88"/>
    </row>
    <row r="153" spans="1:8" s="96" customFormat="1">
      <c r="A153" s="87"/>
      <c r="B153" s="87"/>
      <c r="C153" s="89"/>
      <c r="D153" s="89"/>
      <c r="E153" s="89"/>
      <c r="F153" s="88"/>
      <c r="G153" s="88"/>
      <c r="H153" s="88"/>
    </row>
    <row r="154" spans="1:8" s="96" customFormat="1">
      <c r="A154" s="87"/>
      <c r="B154" s="87"/>
      <c r="C154" s="89"/>
      <c r="D154" s="89"/>
      <c r="E154" s="89"/>
      <c r="F154" s="88"/>
      <c r="G154" s="88"/>
      <c r="H154" s="88"/>
    </row>
    <row r="155" spans="1:8" s="96" customFormat="1">
      <c r="A155" s="87"/>
      <c r="B155" s="87"/>
      <c r="C155" s="89"/>
      <c r="D155" s="89"/>
      <c r="E155" s="89"/>
      <c r="F155" s="88"/>
      <c r="G155" s="88"/>
      <c r="H155" s="88"/>
    </row>
    <row r="156" spans="1:8" s="96" customFormat="1">
      <c r="A156" s="87"/>
      <c r="B156" s="87"/>
      <c r="C156" s="89"/>
      <c r="D156" s="89"/>
      <c r="E156" s="89"/>
      <c r="F156" s="88"/>
      <c r="G156" s="88"/>
      <c r="H156" s="88"/>
    </row>
    <row r="157" spans="1:8" s="96" customFormat="1">
      <c r="A157" s="87"/>
      <c r="B157" s="87"/>
      <c r="C157" s="89"/>
      <c r="D157" s="89"/>
      <c r="E157" s="89"/>
      <c r="F157" s="88"/>
      <c r="G157" s="88"/>
      <c r="H157" s="88"/>
    </row>
    <row r="158" spans="1:8" s="96" customFormat="1">
      <c r="A158" s="87"/>
      <c r="B158" s="87"/>
      <c r="C158" s="89"/>
      <c r="D158" s="89"/>
      <c r="E158" s="89"/>
      <c r="F158" s="88"/>
      <c r="G158" s="88"/>
      <c r="H158" s="88"/>
    </row>
    <row r="159" spans="1:8" s="96" customFormat="1">
      <c r="A159" s="87"/>
      <c r="B159" s="87"/>
      <c r="C159" s="89"/>
      <c r="D159" s="89"/>
      <c r="E159" s="89"/>
      <c r="F159" s="88"/>
      <c r="G159" s="88"/>
      <c r="H159" s="88"/>
    </row>
    <row r="160" spans="1:8" s="96" customFormat="1">
      <c r="A160" s="87"/>
      <c r="B160" s="87"/>
      <c r="C160" s="89"/>
      <c r="D160" s="89"/>
      <c r="E160" s="89"/>
      <c r="F160" s="88"/>
      <c r="G160" s="88"/>
      <c r="H160" s="88"/>
    </row>
    <row r="161" spans="1:8" s="96" customFormat="1">
      <c r="A161" s="87"/>
      <c r="B161" s="87"/>
      <c r="C161" s="89"/>
      <c r="D161" s="89"/>
      <c r="E161" s="89"/>
      <c r="F161" s="88"/>
      <c r="G161" s="88"/>
      <c r="H161" s="88"/>
    </row>
    <row r="162" spans="1:8" s="96" customFormat="1">
      <c r="A162" s="87"/>
      <c r="B162" s="87"/>
      <c r="C162" s="89"/>
      <c r="D162" s="89"/>
      <c r="E162" s="89"/>
      <c r="F162" s="88"/>
      <c r="G162" s="88"/>
      <c r="H162" s="88"/>
    </row>
    <row r="163" spans="1:8" s="96" customFormat="1">
      <c r="A163" s="87"/>
      <c r="B163" s="87"/>
      <c r="C163" s="89"/>
      <c r="D163" s="89"/>
      <c r="E163" s="89"/>
      <c r="F163" s="88"/>
      <c r="G163" s="88"/>
      <c r="H163" s="88"/>
    </row>
    <row r="164" spans="1:8" s="96" customFormat="1">
      <c r="A164" s="87"/>
      <c r="B164" s="87"/>
      <c r="C164" s="89"/>
      <c r="D164" s="89"/>
      <c r="E164" s="89"/>
      <c r="F164" s="88"/>
      <c r="G164" s="88"/>
      <c r="H164" s="88"/>
    </row>
    <row r="165" spans="1:8" s="96" customFormat="1">
      <c r="A165" s="87"/>
      <c r="B165" s="87"/>
      <c r="C165" s="89"/>
      <c r="D165" s="89"/>
      <c r="E165" s="89"/>
      <c r="F165" s="88"/>
      <c r="G165" s="88"/>
      <c r="H165" s="88"/>
    </row>
    <row r="166" spans="1:8" s="96" customFormat="1">
      <c r="A166" s="87"/>
      <c r="B166" s="87"/>
      <c r="C166" s="89"/>
      <c r="D166" s="89"/>
      <c r="E166" s="89"/>
      <c r="F166" s="88"/>
      <c r="G166" s="88"/>
      <c r="H166" s="88"/>
    </row>
    <row r="167" spans="1:8" s="96" customFormat="1">
      <c r="A167" s="87"/>
      <c r="B167" s="87"/>
      <c r="C167" s="89"/>
      <c r="D167" s="89"/>
      <c r="E167" s="89"/>
      <c r="F167" s="88"/>
      <c r="G167" s="88"/>
      <c r="H167" s="88"/>
    </row>
    <row r="168" spans="1:8" s="96" customFormat="1">
      <c r="A168" s="87"/>
      <c r="B168" s="87"/>
      <c r="C168" s="89"/>
      <c r="D168" s="89"/>
      <c r="E168" s="89"/>
      <c r="F168" s="88"/>
      <c r="G168" s="88"/>
      <c r="H168" s="88"/>
    </row>
    <row r="169" spans="1:8" s="96" customFormat="1">
      <c r="A169" s="87"/>
      <c r="B169" s="87"/>
      <c r="C169" s="89"/>
      <c r="D169" s="89"/>
      <c r="E169" s="89"/>
      <c r="F169" s="88"/>
      <c r="G169" s="88"/>
      <c r="H169" s="88"/>
    </row>
    <row r="170" spans="1:8" s="96" customFormat="1">
      <c r="A170" s="87"/>
      <c r="B170" s="87"/>
      <c r="C170" s="89"/>
      <c r="D170" s="89"/>
      <c r="E170" s="89"/>
      <c r="F170" s="88"/>
      <c r="G170" s="88"/>
      <c r="H170" s="88"/>
    </row>
    <row r="171" spans="1:8" s="96" customFormat="1">
      <c r="A171" s="87"/>
      <c r="B171" s="87"/>
      <c r="C171" s="89"/>
      <c r="D171" s="89"/>
      <c r="E171" s="89"/>
      <c r="F171" s="88"/>
      <c r="G171" s="88"/>
      <c r="H171" s="88"/>
    </row>
    <row r="172" spans="1:8" s="96" customFormat="1">
      <c r="A172" s="87"/>
      <c r="B172" s="87"/>
      <c r="C172" s="89"/>
      <c r="D172" s="89"/>
      <c r="E172" s="89"/>
      <c r="F172" s="88"/>
      <c r="G172" s="88"/>
      <c r="H172" s="88"/>
    </row>
    <row r="173" spans="1:8" s="96" customFormat="1">
      <c r="A173" s="87"/>
      <c r="B173" s="87"/>
      <c r="C173" s="89"/>
      <c r="D173" s="89"/>
      <c r="E173" s="89"/>
      <c r="F173" s="88"/>
      <c r="G173" s="88"/>
      <c r="H173" s="88"/>
    </row>
    <row r="174" spans="1:8" s="96" customFormat="1">
      <c r="A174" s="87"/>
      <c r="B174" s="87"/>
      <c r="C174" s="89"/>
      <c r="D174" s="89"/>
      <c r="E174" s="89"/>
      <c r="F174" s="88"/>
      <c r="G174" s="88"/>
      <c r="H174" s="88"/>
    </row>
    <row r="175" spans="1:8" s="96" customFormat="1">
      <c r="A175" s="87"/>
      <c r="B175" s="87"/>
      <c r="C175" s="89"/>
      <c r="D175" s="89"/>
      <c r="E175" s="89"/>
      <c r="F175" s="88"/>
      <c r="G175" s="88"/>
      <c r="H175" s="88"/>
    </row>
    <row r="176" spans="1:8" s="96" customFormat="1">
      <c r="A176" s="87"/>
      <c r="B176" s="87"/>
      <c r="C176" s="89"/>
      <c r="D176" s="89"/>
      <c r="E176" s="89"/>
      <c r="F176" s="88"/>
      <c r="G176" s="88"/>
      <c r="H176" s="88"/>
    </row>
    <row r="177" spans="1:8" s="96" customFormat="1">
      <c r="A177" s="87"/>
      <c r="B177" s="87"/>
      <c r="C177" s="89"/>
      <c r="D177" s="89"/>
      <c r="E177" s="89"/>
      <c r="F177" s="88"/>
      <c r="G177" s="88"/>
      <c r="H177" s="88"/>
    </row>
    <row r="178" spans="1:8" s="96" customFormat="1">
      <c r="A178" s="87"/>
      <c r="B178" s="87"/>
      <c r="C178" s="89"/>
      <c r="D178" s="89"/>
      <c r="E178" s="89"/>
      <c r="F178" s="88"/>
      <c r="G178" s="88"/>
      <c r="H178" s="88"/>
    </row>
    <row r="179" spans="1:8" s="96" customFormat="1">
      <c r="A179" s="87"/>
      <c r="B179" s="87"/>
      <c r="C179" s="89"/>
      <c r="D179" s="89"/>
      <c r="E179" s="89"/>
      <c r="F179" s="88"/>
      <c r="G179" s="88"/>
      <c r="H179" s="88"/>
    </row>
    <row r="180" spans="1:8" s="96" customFormat="1">
      <c r="A180" s="87"/>
      <c r="B180" s="87"/>
      <c r="C180" s="89"/>
      <c r="D180" s="89"/>
      <c r="E180" s="89"/>
      <c r="F180" s="88"/>
      <c r="G180" s="88"/>
      <c r="H180" s="88"/>
    </row>
    <row r="181" spans="1:8" s="96" customFormat="1">
      <c r="A181" s="87"/>
      <c r="B181" s="87"/>
      <c r="C181" s="89"/>
      <c r="D181" s="89"/>
      <c r="E181" s="89"/>
      <c r="F181" s="88"/>
      <c r="G181" s="88"/>
      <c r="H181" s="88"/>
    </row>
    <row r="182" spans="1:8" s="96" customFormat="1">
      <c r="A182" s="87"/>
      <c r="B182" s="87"/>
      <c r="C182" s="89"/>
      <c r="D182" s="89"/>
      <c r="E182" s="89"/>
      <c r="F182" s="88"/>
      <c r="G182" s="88"/>
      <c r="H182" s="88"/>
    </row>
    <row r="183" spans="1:8" s="96" customFormat="1">
      <c r="A183" s="87"/>
      <c r="B183" s="87"/>
      <c r="C183" s="89"/>
      <c r="D183" s="89"/>
      <c r="E183" s="89"/>
      <c r="F183" s="88"/>
      <c r="G183" s="88"/>
      <c r="H183" s="88"/>
    </row>
    <row r="184" spans="1:8" s="96" customFormat="1">
      <c r="A184" s="87"/>
      <c r="B184" s="87"/>
      <c r="C184" s="89"/>
      <c r="D184" s="89"/>
      <c r="E184" s="89"/>
      <c r="F184" s="88"/>
      <c r="G184" s="88"/>
      <c r="H184" s="88"/>
    </row>
    <row r="185" spans="1:8" s="96" customFormat="1">
      <c r="A185" s="87"/>
      <c r="B185" s="87"/>
      <c r="C185" s="89"/>
      <c r="D185" s="89"/>
      <c r="E185" s="89"/>
      <c r="F185" s="88"/>
      <c r="G185" s="88"/>
      <c r="H185" s="88"/>
    </row>
    <row r="186" spans="1:8" s="96" customFormat="1">
      <c r="A186" s="87"/>
      <c r="B186" s="87"/>
      <c r="C186" s="89"/>
      <c r="D186" s="89"/>
      <c r="E186" s="89"/>
      <c r="F186" s="88"/>
      <c r="G186" s="88"/>
      <c r="H186" s="88"/>
    </row>
    <row r="187" spans="1:8" s="96" customFormat="1">
      <c r="A187" s="87"/>
      <c r="B187" s="87"/>
      <c r="C187" s="89"/>
      <c r="D187" s="89"/>
      <c r="E187" s="89"/>
      <c r="F187" s="88"/>
      <c r="G187" s="88"/>
      <c r="H187" s="88"/>
    </row>
    <row r="188" spans="1:8" s="96" customFormat="1">
      <c r="A188" s="87"/>
      <c r="B188" s="87"/>
      <c r="C188" s="89"/>
      <c r="D188" s="89"/>
      <c r="E188" s="89"/>
      <c r="F188" s="88"/>
      <c r="G188" s="88"/>
      <c r="H188" s="88"/>
    </row>
    <row r="189" spans="1:8" s="96" customFormat="1">
      <c r="A189" s="87"/>
      <c r="B189" s="87"/>
      <c r="C189" s="89"/>
      <c r="D189" s="89"/>
      <c r="E189" s="89"/>
      <c r="F189" s="88"/>
      <c r="G189" s="88"/>
      <c r="H189" s="88"/>
    </row>
    <row r="190" spans="1:8" s="96" customFormat="1">
      <c r="A190" s="87"/>
      <c r="B190" s="87"/>
      <c r="C190" s="89"/>
      <c r="D190" s="89"/>
      <c r="E190" s="89"/>
      <c r="F190" s="88"/>
      <c r="G190" s="88"/>
      <c r="H190" s="88"/>
    </row>
    <row r="191" spans="1:8" s="96" customFormat="1">
      <c r="A191" s="87"/>
      <c r="B191" s="87"/>
      <c r="C191" s="89"/>
      <c r="D191" s="89"/>
      <c r="E191" s="89"/>
      <c r="F191" s="88"/>
      <c r="G191" s="88"/>
      <c r="H191" s="88"/>
    </row>
    <row r="192" spans="1:8" s="96" customFormat="1">
      <c r="A192" s="87"/>
      <c r="B192" s="87"/>
      <c r="C192" s="89"/>
      <c r="D192" s="89"/>
      <c r="E192" s="89"/>
      <c r="F192" s="88"/>
      <c r="G192" s="88"/>
      <c r="H192" s="88"/>
    </row>
    <row r="193" spans="1:8" s="96" customFormat="1">
      <c r="A193" s="87"/>
      <c r="B193" s="87"/>
      <c r="C193" s="89"/>
      <c r="D193" s="89"/>
      <c r="E193" s="89"/>
      <c r="F193" s="88"/>
      <c r="G193" s="88"/>
      <c r="H193" s="88"/>
    </row>
    <row r="194" spans="1:8" s="96" customFormat="1">
      <c r="A194" s="87"/>
      <c r="B194" s="87"/>
      <c r="C194" s="89"/>
      <c r="D194" s="89"/>
      <c r="E194" s="89"/>
      <c r="F194" s="88"/>
      <c r="G194" s="88"/>
      <c r="H194" s="88"/>
    </row>
    <row r="195" spans="1:8" s="96" customFormat="1">
      <c r="A195" s="87"/>
      <c r="B195" s="87"/>
      <c r="C195" s="89"/>
      <c r="D195" s="89"/>
      <c r="E195" s="89"/>
      <c r="F195" s="88"/>
      <c r="G195" s="88"/>
      <c r="H195" s="88"/>
    </row>
    <row r="196" spans="1:8" s="96" customFormat="1">
      <c r="A196" s="87"/>
      <c r="B196" s="87"/>
      <c r="C196" s="89"/>
      <c r="D196" s="89"/>
      <c r="E196" s="89"/>
      <c r="F196" s="88"/>
      <c r="G196" s="88"/>
      <c r="H196" s="88"/>
    </row>
    <row r="197" spans="1:8" s="96" customFormat="1">
      <c r="A197" s="87"/>
      <c r="B197" s="87"/>
      <c r="C197" s="89"/>
      <c r="D197" s="89"/>
      <c r="E197" s="89"/>
      <c r="F197" s="88"/>
      <c r="G197" s="88"/>
      <c r="H197" s="88"/>
    </row>
    <row r="198" spans="1:8" s="96" customFormat="1">
      <c r="A198" s="87"/>
      <c r="B198" s="87"/>
      <c r="C198" s="89"/>
      <c r="D198" s="89"/>
      <c r="E198" s="89"/>
      <c r="F198" s="88"/>
      <c r="G198" s="88"/>
      <c r="H198" s="88"/>
    </row>
    <row r="199" spans="1:8" s="96" customFormat="1">
      <c r="A199" s="87"/>
      <c r="B199" s="87"/>
      <c r="C199" s="89"/>
      <c r="D199" s="89"/>
      <c r="E199" s="89"/>
      <c r="F199" s="88"/>
      <c r="G199" s="88"/>
      <c r="H199" s="88"/>
    </row>
    <row r="200" spans="1:8" s="96" customFormat="1">
      <c r="A200" s="87"/>
      <c r="B200" s="87"/>
      <c r="C200" s="89"/>
      <c r="D200" s="89"/>
      <c r="E200" s="89"/>
      <c r="F200" s="88"/>
      <c r="G200" s="88"/>
      <c r="H200" s="88"/>
    </row>
    <row r="201" spans="1:8" s="96" customFormat="1">
      <c r="A201" s="87"/>
      <c r="B201" s="87"/>
      <c r="C201" s="89"/>
      <c r="D201" s="89"/>
      <c r="E201" s="89"/>
      <c r="F201" s="88"/>
      <c r="G201" s="88"/>
      <c r="H201" s="88"/>
    </row>
    <row r="202" spans="1:8" s="96" customFormat="1">
      <c r="A202" s="87"/>
      <c r="B202" s="87"/>
      <c r="C202" s="89"/>
      <c r="D202" s="89"/>
      <c r="E202" s="89"/>
      <c r="F202" s="88"/>
      <c r="G202" s="88"/>
      <c r="H202" s="88"/>
    </row>
    <row r="203" spans="1:8" s="96" customFormat="1">
      <c r="A203" s="87"/>
      <c r="B203" s="87"/>
      <c r="C203" s="89"/>
      <c r="D203" s="89"/>
      <c r="E203" s="89"/>
      <c r="F203" s="88"/>
      <c r="G203" s="88"/>
      <c r="H203" s="88"/>
    </row>
    <row r="204" spans="1:8" s="96" customFormat="1">
      <c r="A204" s="87"/>
      <c r="B204" s="87"/>
      <c r="C204" s="89"/>
      <c r="D204" s="89"/>
      <c r="E204" s="89"/>
      <c r="F204" s="88"/>
      <c r="G204" s="88"/>
      <c r="H204" s="88"/>
    </row>
    <row r="205" spans="1:8" s="96" customFormat="1">
      <c r="A205" s="87"/>
      <c r="B205" s="87"/>
      <c r="C205" s="89"/>
      <c r="D205" s="89"/>
      <c r="E205" s="89"/>
      <c r="F205" s="88"/>
      <c r="G205" s="88"/>
      <c r="H205" s="88"/>
    </row>
    <row r="206" spans="1:8" s="96" customFormat="1">
      <c r="A206" s="87"/>
      <c r="B206" s="87"/>
      <c r="C206" s="89"/>
      <c r="D206" s="89"/>
      <c r="E206" s="89"/>
      <c r="F206" s="88"/>
      <c r="G206" s="88"/>
      <c r="H206" s="88"/>
    </row>
    <row r="207" spans="1:8" s="96" customFormat="1">
      <c r="A207" s="87"/>
      <c r="B207" s="87"/>
      <c r="C207" s="89"/>
      <c r="D207" s="89"/>
      <c r="E207" s="89"/>
      <c r="F207" s="88"/>
      <c r="G207" s="88"/>
      <c r="H207" s="88"/>
    </row>
    <row r="208" spans="1:8" s="96" customFormat="1">
      <c r="A208" s="87"/>
      <c r="B208" s="87"/>
      <c r="C208" s="89"/>
      <c r="D208" s="89"/>
      <c r="E208" s="89"/>
      <c r="F208" s="88"/>
      <c r="G208" s="88"/>
      <c r="H208" s="88"/>
    </row>
    <row r="209" spans="1:8" s="96" customFormat="1">
      <c r="A209" s="87"/>
      <c r="B209" s="87"/>
      <c r="C209" s="89"/>
      <c r="D209" s="89"/>
      <c r="E209" s="89"/>
      <c r="F209" s="88"/>
      <c r="G209" s="88"/>
      <c r="H209" s="88"/>
    </row>
    <row r="210" spans="1:8" s="96" customFormat="1">
      <c r="A210" s="87"/>
      <c r="B210" s="87"/>
      <c r="C210" s="89"/>
      <c r="D210" s="89"/>
      <c r="E210" s="89"/>
      <c r="F210" s="88"/>
      <c r="G210" s="88"/>
      <c r="H210" s="88"/>
    </row>
    <row r="211" spans="1:8" s="96" customFormat="1">
      <c r="A211" s="87"/>
      <c r="B211" s="87"/>
      <c r="C211" s="89"/>
      <c r="D211" s="89"/>
      <c r="E211" s="89"/>
      <c r="F211" s="88"/>
      <c r="G211" s="88"/>
      <c r="H211" s="88"/>
    </row>
    <row r="212" spans="1:8" s="96" customFormat="1">
      <c r="A212" s="87"/>
      <c r="B212" s="87"/>
      <c r="C212" s="89"/>
      <c r="D212" s="89"/>
      <c r="E212" s="89"/>
      <c r="F212" s="88"/>
      <c r="G212" s="88"/>
      <c r="H212" s="88"/>
    </row>
    <row r="213" spans="1:8" s="96" customFormat="1">
      <c r="A213" s="87"/>
      <c r="B213" s="87"/>
      <c r="C213" s="89"/>
      <c r="D213" s="89"/>
      <c r="E213" s="89"/>
      <c r="F213" s="88"/>
      <c r="G213" s="88"/>
      <c r="H213" s="88"/>
    </row>
    <row r="214" spans="1:8" s="96" customFormat="1">
      <c r="A214" s="87"/>
      <c r="B214" s="87"/>
      <c r="C214" s="89"/>
      <c r="D214" s="89"/>
      <c r="E214" s="89"/>
      <c r="F214" s="88"/>
      <c r="G214" s="88"/>
      <c r="H214" s="88"/>
    </row>
    <row r="215" spans="1:8" s="96" customFormat="1">
      <c r="A215" s="87"/>
      <c r="B215" s="87"/>
      <c r="C215" s="89"/>
      <c r="D215" s="89"/>
      <c r="E215" s="89"/>
      <c r="F215" s="88"/>
      <c r="G215" s="88"/>
      <c r="H215" s="88"/>
    </row>
    <row r="216" spans="1:8" s="96" customFormat="1">
      <c r="A216" s="87"/>
      <c r="B216" s="87"/>
      <c r="C216" s="89"/>
      <c r="D216" s="89"/>
      <c r="E216" s="89"/>
      <c r="F216" s="88"/>
      <c r="G216" s="88"/>
      <c r="H216" s="88"/>
    </row>
    <row r="217" spans="1:8" s="96" customFormat="1">
      <c r="A217" s="87"/>
      <c r="B217" s="87"/>
      <c r="C217" s="89"/>
      <c r="D217" s="89"/>
      <c r="E217" s="89"/>
      <c r="F217" s="88"/>
      <c r="G217" s="88"/>
      <c r="H217" s="88"/>
    </row>
    <row r="218" spans="1:8" s="96" customFormat="1">
      <c r="A218" s="87"/>
      <c r="B218" s="87"/>
      <c r="C218" s="89"/>
      <c r="D218" s="89"/>
      <c r="E218" s="89"/>
      <c r="F218" s="88"/>
      <c r="G218" s="88"/>
      <c r="H218" s="88"/>
    </row>
    <row r="219" spans="1:8" s="96" customFormat="1">
      <c r="A219" s="87"/>
      <c r="B219" s="87"/>
      <c r="C219" s="89"/>
      <c r="D219" s="89"/>
      <c r="E219" s="89"/>
      <c r="F219" s="88"/>
      <c r="G219" s="88"/>
      <c r="H219" s="88"/>
    </row>
    <row r="220" spans="1:8" s="96" customFormat="1">
      <c r="A220" s="87"/>
      <c r="B220" s="87"/>
      <c r="C220" s="89"/>
      <c r="D220" s="89"/>
      <c r="E220" s="89"/>
      <c r="F220" s="88"/>
      <c r="G220" s="88"/>
      <c r="H220" s="88"/>
    </row>
    <row r="221" spans="1:8" s="96" customFormat="1">
      <c r="A221" s="87"/>
      <c r="B221" s="87"/>
      <c r="C221" s="89"/>
      <c r="D221" s="89"/>
      <c r="E221" s="89"/>
      <c r="F221" s="88"/>
      <c r="G221" s="88"/>
      <c r="H221" s="88"/>
    </row>
    <row r="222" spans="1:8" s="96" customFormat="1">
      <c r="A222" s="87"/>
      <c r="B222" s="87"/>
      <c r="C222" s="89"/>
      <c r="D222" s="89"/>
      <c r="E222" s="89"/>
      <c r="F222" s="88"/>
      <c r="G222" s="88"/>
      <c r="H222" s="88"/>
    </row>
    <row r="223" spans="1:8" s="96" customFormat="1">
      <c r="A223" s="87"/>
      <c r="B223" s="87"/>
      <c r="C223" s="89"/>
      <c r="D223" s="89"/>
      <c r="E223" s="89"/>
      <c r="F223" s="88"/>
      <c r="G223" s="88"/>
      <c r="H223" s="88"/>
    </row>
    <row r="224" spans="1:8" s="96" customFormat="1">
      <c r="A224" s="87"/>
      <c r="B224" s="87"/>
      <c r="C224" s="89"/>
      <c r="D224" s="89"/>
      <c r="E224" s="89"/>
      <c r="F224" s="88"/>
      <c r="G224" s="88"/>
      <c r="H224" s="88"/>
    </row>
    <row r="225" spans="1:8" s="96" customFormat="1">
      <c r="A225" s="87"/>
      <c r="B225" s="87"/>
      <c r="C225" s="89"/>
      <c r="D225" s="89"/>
      <c r="E225" s="89"/>
      <c r="F225" s="88"/>
      <c r="G225" s="88"/>
      <c r="H225" s="88"/>
    </row>
    <row r="226" spans="1:8" s="96" customFormat="1">
      <c r="A226" s="87"/>
      <c r="B226" s="87"/>
      <c r="C226" s="89"/>
      <c r="D226" s="89"/>
      <c r="E226" s="89"/>
      <c r="F226" s="88"/>
      <c r="G226" s="88"/>
      <c r="H226" s="88"/>
    </row>
    <row r="227" spans="1:8" s="96" customFormat="1">
      <c r="A227" s="87"/>
      <c r="B227" s="87"/>
      <c r="C227" s="89"/>
      <c r="D227" s="89"/>
      <c r="E227" s="89"/>
      <c r="F227" s="88"/>
      <c r="G227" s="88"/>
      <c r="H227" s="88"/>
    </row>
    <row r="228" spans="1:8" s="96" customFormat="1">
      <c r="A228" s="87"/>
      <c r="B228" s="87"/>
      <c r="C228" s="89"/>
      <c r="D228" s="89"/>
      <c r="E228" s="89"/>
      <c r="F228" s="88"/>
      <c r="G228" s="88"/>
      <c r="H228" s="88"/>
    </row>
    <row r="229" spans="1:8" s="96" customFormat="1">
      <c r="A229" s="87"/>
      <c r="B229" s="87"/>
      <c r="C229" s="89"/>
      <c r="D229" s="89"/>
      <c r="E229" s="89"/>
      <c r="F229" s="88"/>
      <c r="G229" s="88"/>
      <c r="H229" s="88"/>
    </row>
    <row r="230" spans="1:8" s="96" customFormat="1">
      <c r="A230" s="87"/>
      <c r="B230" s="87"/>
      <c r="C230" s="89"/>
      <c r="D230" s="89"/>
      <c r="E230" s="89"/>
      <c r="F230" s="88"/>
      <c r="G230" s="88"/>
      <c r="H230" s="88"/>
    </row>
    <row r="231" spans="1:8" s="96" customFormat="1">
      <c r="A231" s="87"/>
      <c r="B231" s="87"/>
      <c r="C231" s="89"/>
      <c r="D231" s="89"/>
      <c r="E231" s="89"/>
      <c r="F231" s="88"/>
      <c r="G231" s="88"/>
      <c r="H231" s="88"/>
    </row>
    <row r="232" spans="1:8" s="96" customFormat="1">
      <c r="A232" s="87"/>
      <c r="B232" s="87"/>
      <c r="C232" s="89"/>
      <c r="D232" s="89"/>
      <c r="E232" s="89"/>
      <c r="F232" s="88"/>
      <c r="G232" s="88"/>
      <c r="H232" s="88"/>
    </row>
    <row r="233" spans="1:8" s="96" customFormat="1">
      <c r="A233" s="87"/>
      <c r="B233" s="87"/>
      <c r="C233" s="89"/>
      <c r="D233" s="89"/>
      <c r="E233" s="89"/>
      <c r="F233" s="88"/>
      <c r="G233" s="88"/>
      <c r="H233" s="88"/>
    </row>
    <row r="234" spans="1:8" s="96" customFormat="1">
      <c r="A234" s="87"/>
      <c r="B234" s="87"/>
      <c r="C234" s="89"/>
      <c r="D234" s="89"/>
      <c r="E234" s="89"/>
      <c r="F234" s="88"/>
      <c r="G234" s="88"/>
      <c r="H234" s="88"/>
    </row>
    <row r="235" spans="1:8" s="96" customFormat="1">
      <c r="A235" s="87"/>
      <c r="B235" s="87"/>
      <c r="C235" s="89"/>
      <c r="D235" s="89"/>
      <c r="E235" s="89"/>
      <c r="F235" s="88"/>
      <c r="G235" s="88"/>
      <c r="H235" s="88"/>
    </row>
    <row r="236" spans="1:8" s="96" customFormat="1">
      <c r="A236" s="87"/>
      <c r="B236" s="87"/>
      <c r="C236" s="89"/>
      <c r="D236" s="89"/>
      <c r="E236" s="89"/>
      <c r="F236" s="88"/>
      <c r="G236" s="88"/>
      <c r="H236" s="88"/>
    </row>
    <row r="237" spans="1:8" s="96" customFormat="1">
      <c r="A237" s="87"/>
      <c r="B237" s="87"/>
      <c r="C237" s="89"/>
      <c r="D237" s="89"/>
      <c r="E237" s="89"/>
      <c r="F237" s="88"/>
      <c r="G237" s="88"/>
      <c r="H237" s="88"/>
    </row>
    <row r="238" spans="1:8" s="96" customFormat="1">
      <c r="A238" s="87"/>
      <c r="B238" s="87"/>
      <c r="C238" s="89"/>
      <c r="D238" s="89"/>
      <c r="E238" s="89"/>
      <c r="F238" s="88"/>
      <c r="G238" s="88"/>
      <c r="H238" s="88"/>
    </row>
    <row r="239" spans="1:8" s="96" customFormat="1">
      <c r="A239" s="87"/>
      <c r="B239" s="87"/>
      <c r="C239" s="89"/>
      <c r="D239" s="89"/>
      <c r="E239" s="89"/>
      <c r="F239" s="88"/>
      <c r="G239" s="88"/>
      <c r="H239" s="88"/>
    </row>
    <row r="240" spans="1:8" s="96" customFormat="1">
      <c r="A240" s="87"/>
      <c r="B240" s="87"/>
      <c r="C240" s="89"/>
      <c r="D240" s="89"/>
      <c r="E240" s="89"/>
      <c r="F240" s="88"/>
      <c r="G240" s="88"/>
      <c r="H240" s="88"/>
    </row>
    <row r="241" spans="1:8" s="96" customFormat="1">
      <c r="A241" s="87"/>
      <c r="B241" s="87"/>
      <c r="C241" s="89"/>
      <c r="D241" s="89"/>
      <c r="E241" s="89"/>
      <c r="F241" s="88"/>
      <c r="G241" s="88"/>
      <c r="H241" s="88"/>
    </row>
    <row r="242" spans="1:8" s="96" customFormat="1">
      <c r="A242" s="87"/>
      <c r="B242" s="87"/>
      <c r="C242" s="89"/>
      <c r="D242" s="89"/>
      <c r="E242" s="89"/>
      <c r="F242" s="88"/>
      <c r="G242" s="88"/>
      <c r="H242" s="88"/>
    </row>
    <row r="243" spans="1:8" s="96" customFormat="1">
      <c r="A243" s="87"/>
      <c r="B243" s="87"/>
      <c r="C243" s="89"/>
      <c r="D243" s="89"/>
      <c r="E243" s="89"/>
      <c r="F243" s="88"/>
      <c r="G243" s="88"/>
      <c r="H243" s="88"/>
    </row>
    <row r="244" spans="1:8" s="96" customFormat="1">
      <c r="A244" s="87"/>
      <c r="B244" s="87"/>
      <c r="C244" s="89"/>
      <c r="D244" s="89"/>
      <c r="E244" s="89"/>
      <c r="F244" s="88"/>
      <c r="G244" s="88"/>
      <c r="H244" s="88"/>
    </row>
    <row r="245" spans="1:8" s="96" customFormat="1">
      <c r="A245" s="87"/>
      <c r="B245" s="87"/>
      <c r="C245" s="89"/>
      <c r="D245" s="89"/>
      <c r="E245" s="89"/>
      <c r="F245" s="88"/>
      <c r="G245" s="88"/>
      <c r="H245" s="88"/>
    </row>
    <row r="246" spans="1:8" s="96" customFormat="1">
      <c r="A246" s="87"/>
      <c r="B246" s="87"/>
      <c r="C246" s="89"/>
      <c r="D246" s="89"/>
      <c r="E246" s="89"/>
      <c r="F246" s="88"/>
      <c r="G246" s="88"/>
      <c r="H246" s="88"/>
    </row>
    <row r="247" spans="1:8" s="96" customFormat="1">
      <c r="A247" s="87"/>
      <c r="B247" s="87"/>
      <c r="C247" s="89"/>
      <c r="D247" s="89"/>
      <c r="E247" s="89"/>
      <c r="F247" s="88"/>
      <c r="G247" s="88"/>
      <c r="H247" s="88"/>
    </row>
    <row r="248" spans="1:8" s="96" customFormat="1">
      <c r="A248" s="87"/>
      <c r="B248" s="87"/>
      <c r="C248" s="89"/>
      <c r="D248" s="89"/>
      <c r="E248" s="89"/>
      <c r="F248" s="88"/>
      <c r="G248" s="88"/>
      <c r="H248" s="88"/>
    </row>
    <row r="249" spans="1:8" s="96" customFormat="1">
      <c r="A249" s="87"/>
      <c r="B249" s="87"/>
      <c r="C249" s="89"/>
      <c r="D249" s="89"/>
      <c r="E249" s="89"/>
      <c r="F249" s="88"/>
      <c r="G249" s="88"/>
      <c r="H249" s="88"/>
    </row>
    <row r="250" spans="1:8" s="96" customFormat="1">
      <c r="A250" s="87"/>
      <c r="B250" s="87"/>
      <c r="C250" s="89"/>
      <c r="D250" s="89"/>
      <c r="E250" s="89"/>
      <c r="F250" s="88"/>
      <c r="G250" s="88"/>
      <c r="H250" s="88"/>
    </row>
    <row r="251" spans="1:8" s="96" customFormat="1">
      <c r="A251" s="87"/>
      <c r="B251" s="87"/>
      <c r="C251" s="89"/>
      <c r="D251" s="89"/>
      <c r="E251" s="89"/>
      <c r="F251" s="88"/>
      <c r="G251" s="88"/>
      <c r="H251" s="88"/>
    </row>
    <row r="252" spans="1:8" s="96" customFormat="1">
      <c r="A252" s="87"/>
      <c r="B252" s="87"/>
      <c r="C252" s="89"/>
      <c r="D252" s="89"/>
      <c r="E252" s="89"/>
      <c r="F252" s="88"/>
      <c r="G252" s="88"/>
      <c r="H252" s="88"/>
    </row>
    <row r="253" spans="1:8" s="96" customFormat="1">
      <c r="A253" s="87"/>
      <c r="B253" s="87"/>
      <c r="C253" s="89"/>
      <c r="D253" s="89"/>
      <c r="E253" s="89"/>
      <c r="F253" s="88"/>
      <c r="G253" s="88"/>
      <c r="H253" s="88"/>
    </row>
    <row r="254" spans="1:8" s="96" customFormat="1">
      <c r="A254" s="87"/>
      <c r="B254" s="87"/>
      <c r="C254" s="89"/>
      <c r="D254" s="89"/>
      <c r="E254" s="89"/>
      <c r="F254" s="88"/>
      <c r="G254" s="88"/>
      <c r="H254" s="88"/>
    </row>
    <row r="255" spans="1:8" s="96" customFormat="1">
      <c r="A255" s="87"/>
      <c r="B255" s="87"/>
      <c r="C255" s="89"/>
      <c r="D255" s="89"/>
      <c r="E255" s="89"/>
      <c r="F255" s="88"/>
      <c r="G255" s="88"/>
      <c r="H255" s="88"/>
    </row>
    <row r="256" spans="1:8" s="96" customFormat="1">
      <c r="A256" s="87"/>
      <c r="B256" s="87"/>
      <c r="C256" s="89"/>
      <c r="D256" s="89"/>
      <c r="E256" s="89"/>
      <c r="F256" s="88"/>
      <c r="G256" s="88"/>
      <c r="H256" s="88"/>
    </row>
    <row r="257" spans="1:8" s="96" customFormat="1">
      <c r="A257" s="87"/>
      <c r="B257" s="87"/>
      <c r="C257" s="89"/>
      <c r="D257" s="89"/>
      <c r="E257" s="89"/>
      <c r="F257" s="88"/>
      <c r="G257" s="88"/>
      <c r="H257" s="88"/>
    </row>
    <row r="258" spans="1:8" s="96" customFormat="1">
      <c r="A258" s="87"/>
      <c r="B258" s="87"/>
      <c r="C258" s="89"/>
      <c r="D258" s="89"/>
      <c r="E258" s="89"/>
      <c r="F258" s="88"/>
      <c r="G258" s="88"/>
      <c r="H258" s="88"/>
    </row>
    <row r="259" spans="1:8" s="96" customFormat="1">
      <c r="A259" s="87"/>
      <c r="B259" s="87"/>
      <c r="C259" s="89"/>
      <c r="D259" s="89"/>
      <c r="E259" s="89"/>
      <c r="F259" s="88"/>
      <c r="G259" s="88"/>
      <c r="H259" s="88"/>
    </row>
    <row r="260" spans="1:8" s="96" customFormat="1">
      <c r="A260" s="87"/>
      <c r="B260" s="87"/>
      <c r="C260" s="89"/>
      <c r="D260" s="89"/>
      <c r="E260" s="89"/>
      <c r="F260" s="88"/>
      <c r="G260" s="88"/>
      <c r="H260" s="88"/>
    </row>
    <row r="261" spans="1:8" s="96" customFormat="1">
      <c r="A261" s="87"/>
      <c r="B261" s="87"/>
      <c r="C261" s="89"/>
      <c r="D261" s="89"/>
      <c r="E261" s="89"/>
      <c r="F261" s="88"/>
      <c r="G261" s="88"/>
      <c r="H261" s="88"/>
    </row>
    <row r="262" spans="1:8" s="96" customFormat="1">
      <c r="A262" s="87"/>
      <c r="B262" s="87"/>
      <c r="C262" s="89"/>
      <c r="D262" s="89"/>
      <c r="E262" s="89"/>
      <c r="F262" s="88"/>
      <c r="G262" s="88"/>
      <c r="H262" s="88"/>
    </row>
    <row r="263" spans="1:8" s="96" customFormat="1">
      <c r="A263" s="87"/>
      <c r="B263" s="87"/>
      <c r="C263" s="89"/>
      <c r="D263" s="89"/>
      <c r="E263" s="89"/>
      <c r="F263" s="88"/>
      <c r="G263" s="88"/>
      <c r="H263" s="88"/>
    </row>
    <row r="264" spans="1:8" s="96" customFormat="1">
      <c r="A264" s="87"/>
      <c r="B264" s="87"/>
      <c r="C264" s="89"/>
      <c r="D264" s="89"/>
      <c r="E264" s="89"/>
      <c r="F264" s="88"/>
      <c r="G264" s="88"/>
      <c r="H264" s="88"/>
    </row>
    <row r="265" spans="1:8" s="96" customFormat="1">
      <c r="A265" s="87"/>
      <c r="B265" s="87"/>
      <c r="C265" s="89"/>
      <c r="D265" s="89"/>
      <c r="E265" s="89"/>
      <c r="F265" s="88"/>
      <c r="G265" s="88"/>
      <c r="H265" s="88"/>
    </row>
    <row r="266" spans="1:8" s="96" customFormat="1">
      <c r="A266" s="87"/>
      <c r="B266" s="87"/>
      <c r="C266" s="89"/>
      <c r="D266" s="89"/>
      <c r="E266" s="89"/>
      <c r="F266" s="88"/>
      <c r="G266" s="88"/>
      <c r="H266" s="88"/>
    </row>
    <row r="267" spans="1:8" s="96" customFormat="1">
      <c r="A267" s="87"/>
      <c r="B267" s="87"/>
      <c r="C267" s="89"/>
      <c r="D267" s="89"/>
      <c r="E267" s="89"/>
      <c r="F267" s="88"/>
      <c r="G267" s="88"/>
      <c r="H267" s="88"/>
    </row>
    <row r="268" spans="1:8" s="96" customFormat="1">
      <c r="A268" s="87"/>
      <c r="B268" s="87"/>
      <c r="C268" s="89"/>
      <c r="D268" s="89"/>
      <c r="E268" s="89"/>
      <c r="F268" s="88"/>
      <c r="G268" s="88"/>
      <c r="H268" s="88"/>
    </row>
    <row r="269" spans="1:8" s="96" customFormat="1">
      <c r="A269" s="87"/>
      <c r="B269" s="87"/>
      <c r="C269" s="89"/>
      <c r="D269" s="89"/>
      <c r="E269" s="89"/>
      <c r="F269" s="88"/>
      <c r="G269" s="88"/>
      <c r="H269" s="88"/>
    </row>
    <row r="270" spans="1:8" s="96" customFormat="1">
      <c r="A270" s="87"/>
      <c r="B270" s="87"/>
      <c r="C270" s="89"/>
      <c r="D270" s="89"/>
      <c r="E270" s="89"/>
      <c r="F270" s="88"/>
      <c r="G270" s="88"/>
      <c r="H270" s="88"/>
    </row>
    <row r="271" spans="1:8" s="96" customFormat="1">
      <c r="A271" s="87"/>
      <c r="B271" s="87"/>
      <c r="C271" s="89"/>
      <c r="D271" s="89"/>
      <c r="E271" s="89"/>
      <c r="F271" s="88"/>
      <c r="G271" s="88"/>
      <c r="H271" s="88"/>
    </row>
    <row r="272" spans="1:8" s="96" customFormat="1">
      <c r="A272" s="87"/>
      <c r="B272" s="87"/>
      <c r="C272" s="89"/>
      <c r="D272" s="89"/>
      <c r="E272" s="89"/>
      <c r="F272" s="88"/>
      <c r="G272" s="88"/>
      <c r="H272" s="88"/>
    </row>
    <row r="273" spans="1:8" s="96" customFormat="1">
      <c r="A273" s="87"/>
      <c r="B273" s="87"/>
      <c r="C273" s="89"/>
      <c r="D273" s="89"/>
      <c r="E273" s="89"/>
      <c r="F273" s="88"/>
      <c r="G273" s="88"/>
      <c r="H273" s="88"/>
    </row>
    <row r="274" spans="1:8" s="96" customFormat="1">
      <c r="A274" s="87"/>
      <c r="B274" s="87"/>
      <c r="C274" s="89"/>
      <c r="D274" s="89"/>
      <c r="E274" s="89"/>
      <c r="F274" s="88"/>
      <c r="G274" s="88"/>
      <c r="H274" s="88"/>
    </row>
    <row r="275" spans="1:8" s="96" customFormat="1">
      <c r="A275" s="87"/>
      <c r="B275" s="87"/>
      <c r="C275" s="89"/>
      <c r="D275" s="89"/>
      <c r="E275" s="89"/>
      <c r="F275" s="88"/>
      <c r="G275" s="88"/>
      <c r="H275" s="88"/>
    </row>
    <row r="276" spans="1:8" s="96" customFormat="1">
      <c r="A276" s="87"/>
      <c r="B276" s="87"/>
      <c r="C276" s="89"/>
      <c r="D276" s="89"/>
      <c r="E276" s="89"/>
      <c r="F276" s="88"/>
      <c r="G276" s="88"/>
      <c r="H276" s="88"/>
    </row>
    <row r="277" spans="1:8" s="96" customFormat="1">
      <c r="A277" s="87"/>
      <c r="B277" s="87"/>
      <c r="C277" s="89"/>
      <c r="D277" s="89"/>
      <c r="E277" s="89"/>
      <c r="F277" s="88"/>
      <c r="G277" s="88"/>
      <c r="H277" s="88"/>
    </row>
    <row r="278" spans="1:8" s="96" customFormat="1">
      <c r="A278" s="87"/>
      <c r="B278" s="87"/>
      <c r="C278" s="89"/>
      <c r="D278" s="89"/>
      <c r="E278" s="89"/>
      <c r="F278" s="88"/>
      <c r="G278" s="88"/>
      <c r="H278" s="88"/>
    </row>
    <row r="279" spans="1:8" s="96" customFormat="1">
      <c r="A279" s="87"/>
      <c r="B279" s="87"/>
      <c r="C279" s="89"/>
      <c r="D279" s="89"/>
      <c r="E279" s="89"/>
      <c r="F279" s="88"/>
      <c r="G279" s="88"/>
      <c r="H279" s="88"/>
    </row>
    <row r="280" spans="1:8" s="96" customFormat="1">
      <c r="A280" s="87"/>
      <c r="B280" s="87"/>
      <c r="C280" s="89"/>
      <c r="D280" s="89"/>
      <c r="E280" s="89"/>
      <c r="F280" s="88"/>
      <c r="G280" s="88"/>
      <c r="H280" s="88"/>
    </row>
    <row r="281" spans="1:8" s="96" customFormat="1">
      <c r="A281" s="87"/>
      <c r="B281" s="87"/>
      <c r="C281" s="89"/>
      <c r="D281" s="89"/>
      <c r="E281" s="89"/>
      <c r="F281" s="88"/>
      <c r="G281" s="88"/>
      <c r="H281" s="88"/>
    </row>
    <row r="282" spans="1:8" s="96" customFormat="1">
      <c r="A282" s="87"/>
      <c r="B282" s="87"/>
      <c r="C282" s="89"/>
      <c r="D282" s="89"/>
      <c r="E282" s="89"/>
      <c r="F282" s="88"/>
      <c r="G282" s="88"/>
      <c r="H282" s="88"/>
    </row>
    <row r="283" spans="1:8" s="96" customFormat="1">
      <c r="A283" s="87"/>
      <c r="B283" s="87"/>
      <c r="C283" s="89"/>
      <c r="D283" s="89"/>
      <c r="E283" s="89"/>
      <c r="F283" s="88"/>
      <c r="G283" s="88"/>
      <c r="H283" s="88"/>
    </row>
    <row r="284" spans="1:8" s="96" customFormat="1">
      <c r="A284" s="87"/>
      <c r="B284" s="87"/>
      <c r="C284" s="89"/>
      <c r="D284" s="89"/>
      <c r="E284" s="89"/>
      <c r="F284" s="88"/>
      <c r="G284" s="88"/>
      <c r="H284" s="88"/>
    </row>
    <row r="285" spans="1:8" s="96" customFormat="1">
      <c r="A285" s="87"/>
      <c r="B285" s="87"/>
      <c r="C285" s="89"/>
      <c r="D285" s="89"/>
      <c r="E285" s="89"/>
      <c r="F285" s="88"/>
      <c r="G285" s="88"/>
      <c r="H285" s="88"/>
    </row>
    <row r="286" spans="1:8" s="96" customFormat="1">
      <c r="A286" s="87"/>
      <c r="B286" s="87"/>
      <c r="C286" s="89"/>
      <c r="D286" s="89"/>
      <c r="E286" s="89"/>
      <c r="F286" s="88"/>
      <c r="G286" s="88"/>
      <c r="H286" s="88"/>
    </row>
    <row r="287" spans="1:8" s="96" customFormat="1">
      <c r="A287" s="87"/>
      <c r="B287" s="87"/>
      <c r="C287" s="89"/>
      <c r="D287" s="89"/>
      <c r="E287" s="89"/>
      <c r="F287" s="88"/>
      <c r="G287" s="88"/>
      <c r="H287" s="88"/>
    </row>
    <row r="288" spans="1:8" s="96" customFormat="1">
      <c r="A288" s="87"/>
      <c r="B288" s="87"/>
      <c r="C288" s="89"/>
      <c r="D288" s="89"/>
      <c r="E288" s="89"/>
      <c r="F288" s="88"/>
      <c r="G288" s="88"/>
      <c r="H288" s="88"/>
    </row>
    <row r="289" spans="1:8" s="96" customFormat="1">
      <c r="A289" s="87"/>
      <c r="B289" s="87"/>
      <c r="C289" s="89"/>
      <c r="D289" s="89"/>
      <c r="E289" s="89"/>
      <c r="F289" s="88"/>
      <c r="G289" s="88"/>
      <c r="H289" s="88"/>
    </row>
    <row r="290" spans="1:8" s="96" customFormat="1">
      <c r="A290" s="87"/>
      <c r="B290" s="87"/>
      <c r="C290" s="89"/>
      <c r="D290" s="89"/>
      <c r="E290" s="89"/>
      <c r="F290" s="88"/>
      <c r="G290" s="88"/>
      <c r="H290" s="88"/>
    </row>
    <row r="291" spans="1:8" s="96" customFormat="1">
      <c r="A291" s="87"/>
      <c r="B291" s="87"/>
      <c r="C291" s="89"/>
      <c r="D291" s="89"/>
      <c r="E291" s="89"/>
      <c r="F291" s="88"/>
      <c r="G291" s="88"/>
      <c r="H291" s="88"/>
    </row>
    <row r="292" spans="1:8" s="96" customFormat="1">
      <c r="A292" s="87"/>
      <c r="B292" s="87"/>
      <c r="C292" s="89"/>
      <c r="D292" s="89"/>
      <c r="E292" s="89"/>
      <c r="F292" s="88"/>
      <c r="G292" s="88"/>
      <c r="H292" s="88"/>
    </row>
    <row r="293" spans="1:8" s="96" customFormat="1">
      <c r="A293" s="87"/>
      <c r="B293" s="87"/>
      <c r="C293" s="89"/>
      <c r="D293" s="89"/>
      <c r="E293" s="89"/>
      <c r="F293" s="88"/>
      <c r="G293" s="88"/>
      <c r="H293" s="88"/>
    </row>
    <row r="294" spans="1:8" s="96" customFormat="1">
      <c r="A294" s="87"/>
      <c r="B294" s="87"/>
      <c r="C294" s="89"/>
      <c r="D294" s="89"/>
      <c r="E294" s="89"/>
      <c r="F294" s="88"/>
      <c r="G294" s="88"/>
      <c r="H294" s="88"/>
    </row>
    <row r="295" spans="1:8" s="96" customFormat="1">
      <c r="A295" s="87"/>
      <c r="B295" s="87"/>
      <c r="C295" s="89"/>
      <c r="D295" s="89"/>
      <c r="E295" s="89"/>
      <c r="F295" s="88"/>
      <c r="G295" s="88"/>
      <c r="H295" s="88"/>
    </row>
    <row r="296" spans="1:8" s="96" customFormat="1">
      <c r="A296" s="87"/>
      <c r="B296" s="87"/>
      <c r="C296" s="89"/>
      <c r="D296" s="89"/>
      <c r="E296" s="89"/>
      <c r="F296" s="88"/>
      <c r="G296" s="88"/>
      <c r="H296" s="88"/>
    </row>
    <row r="297" spans="1:8" s="96" customFormat="1">
      <c r="A297" s="87"/>
      <c r="B297" s="87"/>
      <c r="C297" s="89"/>
      <c r="D297" s="89"/>
      <c r="E297" s="89"/>
      <c r="F297" s="88"/>
      <c r="G297" s="88"/>
      <c r="H297" s="88"/>
    </row>
    <row r="298" spans="1:8" s="96" customFormat="1">
      <c r="A298" s="87"/>
      <c r="B298" s="87"/>
      <c r="C298" s="89"/>
      <c r="D298" s="89"/>
      <c r="E298" s="89"/>
      <c r="F298" s="88"/>
      <c r="G298" s="88"/>
      <c r="H298" s="88"/>
    </row>
    <row r="299" spans="1:8" s="96" customFormat="1">
      <c r="A299" s="87"/>
      <c r="B299" s="87"/>
      <c r="C299" s="89"/>
      <c r="D299" s="89"/>
      <c r="E299" s="89"/>
      <c r="F299" s="88"/>
      <c r="G299" s="88"/>
      <c r="H299" s="88"/>
    </row>
    <row r="300" spans="1:8" s="96" customFormat="1">
      <c r="A300" s="87"/>
      <c r="B300" s="87"/>
      <c r="C300" s="89"/>
      <c r="D300" s="89"/>
      <c r="E300" s="89"/>
      <c r="F300" s="88"/>
      <c r="G300" s="88"/>
      <c r="H300" s="88"/>
    </row>
    <row r="301" spans="1:8" s="96" customFormat="1">
      <c r="A301" s="87"/>
      <c r="B301" s="87"/>
      <c r="C301" s="89"/>
      <c r="D301" s="89"/>
      <c r="E301" s="89"/>
      <c r="F301" s="88"/>
      <c r="G301" s="88"/>
      <c r="H301" s="88"/>
    </row>
    <row r="302" spans="1:8" s="96" customFormat="1">
      <c r="A302" s="87"/>
      <c r="B302" s="87"/>
      <c r="C302" s="89"/>
      <c r="D302" s="89"/>
      <c r="E302" s="89"/>
      <c r="F302" s="88"/>
      <c r="G302" s="88"/>
      <c r="H302" s="88"/>
    </row>
    <row r="303" spans="1:8" s="96" customFormat="1">
      <c r="A303" s="87"/>
      <c r="B303" s="87"/>
      <c r="C303" s="89"/>
      <c r="D303" s="89"/>
      <c r="E303" s="89"/>
      <c r="F303" s="88"/>
      <c r="G303" s="88"/>
      <c r="H303" s="88"/>
    </row>
    <row r="304" spans="1:8" s="96" customFormat="1">
      <c r="A304" s="87"/>
      <c r="B304" s="87"/>
      <c r="C304" s="89"/>
      <c r="D304" s="89"/>
      <c r="E304" s="89"/>
      <c r="F304" s="88"/>
      <c r="G304" s="88"/>
      <c r="H304" s="88"/>
    </row>
    <row r="305" spans="1:8" s="96" customFormat="1">
      <c r="A305" s="87"/>
      <c r="B305" s="87"/>
      <c r="C305" s="89"/>
      <c r="D305" s="89"/>
      <c r="E305" s="89"/>
      <c r="F305" s="88"/>
      <c r="G305" s="88"/>
      <c r="H305" s="88"/>
    </row>
    <row r="306" spans="1:8" s="96" customFormat="1">
      <c r="A306" s="87"/>
      <c r="B306" s="87"/>
      <c r="C306" s="89"/>
      <c r="D306" s="89"/>
      <c r="E306" s="89"/>
      <c r="F306" s="88"/>
      <c r="G306" s="88"/>
      <c r="H306" s="88"/>
    </row>
    <row r="307" spans="1:8" s="96" customFormat="1">
      <c r="A307" s="87"/>
      <c r="B307" s="87"/>
      <c r="C307" s="89"/>
      <c r="D307" s="89"/>
      <c r="E307" s="89"/>
      <c r="F307" s="88"/>
      <c r="G307" s="88"/>
      <c r="H307" s="88"/>
    </row>
    <row r="308" spans="1:8" s="96" customFormat="1">
      <c r="A308" s="87"/>
      <c r="B308" s="87"/>
      <c r="C308" s="89"/>
      <c r="D308" s="89"/>
      <c r="E308" s="89"/>
      <c r="F308" s="88"/>
      <c r="G308" s="88"/>
      <c r="H308" s="88"/>
    </row>
    <row r="309" spans="1:8" s="96" customFormat="1">
      <c r="A309" s="87"/>
      <c r="B309" s="87"/>
      <c r="C309" s="89"/>
      <c r="D309" s="89"/>
      <c r="E309" s="89"/>
      <c r="F309" s="88"/>
      <c r="G309" s="88"/>
      <c r="H309" s="88"/>
    </row>
    <row r="310" spans="1:8" s="96" customFormat="1">
      <c r="A310" s="87"/>
      <c r="B310" s="87"/>
      <c r="C310" s="89"/>
      <c r="D310" s="89"/>
      <c r="E310" s="89"/>
      <c r="F310" s="88"/>
      <c r="G310" s="88"/>
      <c r="H310" s="88"/>
    </row>
    <row r="311" spans="1:8" s="96" customFormat="1">
      <c r="A311" s="87"/>
      <c r="B311" s="87"/>
      <c r="C311" s="89"/>
      <c r="D311" s="89"/>
      <c r="E311" s="89"/>
      <c r="F311" s="88"/>
      <c r="G311" s="88"/>
      <c r="H311" s="88"/>
    </row>
    <row r="312" spans="1:8" s="96" customFormat="1">
      <c r="A312" s="87"/>
      <c r="B312" s="87"/>
      <c r="C312" s="89"/>
      <c r="D312" s="89"/>
      <c r="E312" s="89"/>
      <c r="F312" s="88"/>
      <c r="G312" s="88"/>
      <c r="H312" s="88"/>
    </row>
    <row r="313" spans="1:8" s="96" customFormat="1">
      <c r="A313" s="87"/>
      <c r="B313" s="87"/>
      <c r="C313" s="89"/>
      <c r="D313" s="89"/>
      <c r="E313" s="89"/>
      <c r="F313" s="88"/>
      <c r="G313" s="88"/>
      <c r="H313" s="88"/>
    </row>
    <row r="314" spans="1:8" s="96" customFormat="1">
      <c r="A314" s="87"/>
      <c r="B314" s="87"/>
      <c r="C314" s="89"/>
      <c r="D314" s="89"/>
      <c r="E314" s="89"/>
      <c r="F314" s="88"/>
      <c r="G314" s="88"/>
      <c r="H314" s="88"/>
    </row>
    <row r="315" spans="1:8" s="96" customFormat="1">
      <c r="A315" s="87"/>
      <c r="B315" s="87"/>
      <c r="C315" s="89"/>
      <c r="D315" s="89"/>
      <c r="E315" s="89"/>
      <c r="F315" s="88"/>
      <c r="G315" s="88"/>
      <c r="H315" s="88"/>
    </row>
    <row r="316" spans="1:8" s="96" customFormat="1">
      <c r="A316" s="87"/>
      <c r="B316" s="87"/>
      <c r="C316" s="89"/>
      <c r="D316" s="89"/>
      <c r="E316" s="89"/>
      <c r="F316" s="88"/>
      <c r="G316" s="88"/>
      <c r="H316" s="88"/>
    </row>
    <row r="317" spans="1:8" s="96" customFormat="1">
      <c r="A317" s="87"/>
      <c r="B317" s="87"/>
      <c r="C317" s="89"/>
      <c r="D317" s="89"/>
      <c r="E317" s="89"/>
      <c r="F317" s="88"/>
      <c r="G317" s="88"/>
      <c r="H317" s="88"/>
    </row>
    <row r="318" spans="1:8" s="96" customFormat="1">
      <c r="A318" s="87"/>
      <c r="B318" s="87"/>
      <c r="C318" s="89"/>
      <c r="D318" s="89"/>
      <c r="E318" s="89"/>
      <c r="F318" s="88"/>
      <c r="G318" s="88"/>
      <c r="H318" s="88"/>
    </row>
    <row r="319" spans="1:8" s="96" customFormat="1">
      <c r="A319" s="87"/>
      <c r="B319" s="87"/>
      <c r="C319" s="89"/>
      <c r="D319" s="89"/>
      <c r="E319" s="89"/>
      <c r="F319" s="88"/>
      <c r="G319" s="88"/>
      <c r="H319" s="88"/>
    </row>
    <row r="320" spans="1:8" s="96" customFormat="1">
      <c r="A320" s="87"/>
      <c r="B320" s="87"/>
      <c r="C320" s="89"/>
      <c r="D320" s="89"/>
      <c r="E320" s="89"/>
      <c r="F320" s="88"/>
      <c r="G320" s="88"/>
      <c r="H320" s="88"/>
    </row>
    <row r="321" spans="1:8" s="96" customFormat="1">
      <c r="A321" s="87"/>
      <c r="B321" s="87"/>
      <c r="C321" s="89"/>
      <c r="D321" s="89"/>
      <c r="E321" s="89"/>
      <c r="F321" s="88"/>
      <c r="G321" s="88"/>
      <c r="H321" s="88"/>
    </row>
    <row r="322" spans="1:8" s="96" customFormat="1">
      <c r="A322" s="87"/>
      <c r="B322" s="87"/>
      <c r="C322" s="89"/>
      <c r="D322" s="89"/>
      <c r="E322" s="89"/>
      <c r="F322" s="88"/>
      <c r="G322" s="88"/>
      <c r="H322" s="88"/>
    </row>
    <row r="323" spans="1:8" s="96" customFormat="1">
      <c r="A323" s="87"/>
      <c r="B323" s="87"/>
      <c r="C323" s="89"/>
      <c r="D323" s="89"/>
      <c r="E323" s="89"/>
      <c r="F323" s="88"/>
      <c r="G323" s="88"/>
      <c r="H323" s="88"/>
    </row>
    <row r="324" spans="1:8" s="96" customFormat="1">
      <c r="A324" s="87"/>
      <c r="B324" s="87"/>
      <c r="C324" s="89"/>
      <c r="D324" s="89"/>
      <c r="E324" s="89"/>
      <c r="F324" s="88"/>
      <c r="G324" s="88"/>
      <c r="H324" s="88"/>
    </row>
    <row r="325" spans="1:8" s="96" customFormat="1">
      <c r="A325" s="87"/>
      <c r="B325" s="87"/>
      <c r="C325" s="89"/>
      <c r="D325" s="89"/>
      <c r="E325" s="89"/>
      <c r="F325" s="88"/>
      <c r="G325" s="88"/>
      <c r="H325" s="88"/>
    </row>
    <row r="326" spans="1:8" s="96" customFormat="1">
      <c r="A326" s="87"/>
      <c r="B326" s="87"/>
      <c r="C326" s="89"/>
      <c r="D326" s="89"/>
      <c r="E326" s="89"/>
      <c r="F326" s="88"/>
      <c r="G326" s="88"/>
      <c r="H326" s="88"/>
    </row>
    <row r="327" spans="1:8" s="96" customFormat="1">
      <c r="A327" s="87"/>
      <c r="B327" s="87"/>
      <c r="C327" s="89"/>
      <c r="D327" s="89"/>
      <c r="E327" s="89"/>
      <c r="F327" s="88"/>
      <c r="G327" s="88"/>
      <c r="H327" s="88"/>
    </row>
    <row r="328" spans="1:8" s="96" customFormat="1">
      <c r="A328" s="87"/>
      <c r="B328" s="87"/>
      <c r="C328" s="89"/>
      <c r="D328" s="89"/>
      <c r="E328" s="89"/>
      <c r="F328" s="88"/>
      <c r="G328" s="88"/>
      <c r="H328" s="88"/>
    </row>
    <row r="329" spans="1:8" s="96" customFormat="1">
      <c r="A329" s="87"/>
      <c r="B329" s="87"/>
      <c r="C329" s="89"/>
      <c r="D329" s="89"/>
      <c r="E329" s="89"/>
      <c r="F329" s="88"/>
      <c r="G329" s="88"/>
      <c r="H329" s="88"/>
    </row>
    <row r="330" spans="1:8" s="96" customFormat="1">
      <c r="A330" s="87"/>
      <c r="B330" s="87"/>
      <c r="C330" s="89"/>
      <c r="D330" s="89"/>
      <c r="E330" s="89"/>
      <c r="F330" s="88"/>
      <c r="G330" s="88"/>
      <c r="H330" s="88"/>
    </row>
    <row r="331" spans="1:8" s="96" customFormat="1">
      <c r="A331" s="87"/>
      <c r="B331" s="87"/>
      <c r="C331" s="89"/>
      <c r="D331" s="89"/>
      <c r="E331" s="89"/>
      <c r="F331" s="88"/>
      <c r="G331" s="88"/>
      <c r="H331" s="88"/>
    </row>
    <row r="332" spans="1:8" s="96" customFormat="1">
      <c r="A332" s="87"/>
      <c r="B332" s="87"/>
      <c r="C332" s="89"/>
      <c r="D332" s="89"/>
      <c r="E332" s="89"/>
      <c r="F332" s="88"/>
      <c r="G332" s="88"/>
      <c r="H332" s="88"/>
    </row>
    <row r="333" spans="1:8" s="96" customFormat="1">
      <c r="A333" s="87"/>
      <c r="B333" s="87"/>
      <c r="C333" s="89"/>
      <c r="D333" s="89"/>
      <c r="E333" s="89"/>
      <c r="F333" s="88"/>
      <c r="G333" s="88"/>
      <c r="H333" s="88"/>
    </row>
    <row r="334" spans="1:8" s="96" customFormat="1">
      <c r="A334" s="87"/>
      <c r="B334" s="87"/>
      <c r="C334" s="89"/>
      <c r="D334" s="89"/>
      <c r="E334" s="89"/>
      <c r="F334" s="88"/>
      <c r="G334" s="88"/>
      <c r="H334" s="88"/>
    </row>
    <row r="335" spans="1:8" s="96" customFormat="1">
      <c r="A335" s="87"/>
      <c r="B335" s="87"/>
      <c r="C335" s="89"/>
      <c r="D335" s="89"/>
      <c r="E335" s="89"/>
      <c r="F335" s="88"/>
      <c r="G335" s="88"/>
      <c r="H335" s="88"/>
    </row>
    <row r="336" spans="1:8" s="96" customFormat="1">
      <c r="A336" s="87"/>
      <c r="B336" s="87"/>
      <c r="C336" s="89"/>
      <c r="D336" s="89"/>
      <c r="E336" s="89"/>
      <c r="F336" s="88"/>
      <c r="G336" s="88"/>
      <c r="H336" s="88"/>
    </row>
    <row r="337" spans="1:8" s="96" customFormat="1">
      <c r="A337" s="87"/>
      <c r="B337" s="87"/>
      <c r="C337" s="89"/>
      <c r="D337" s="89"/>
      <c r="E337" s="89"/>
      <c r="F337" s="88"/>
      <c r="G337" s="88"/>
      <c r="H337" s="88"/>
    </row>
    <row r="338" spans="1:8" s="96" customFormat="1">
      <c r="A338" s="87"/>
      <c r="B338" s="87"/>
      <c r="C338" s="89"/>
      <c r="D338" s="89"/>
      <c r="E338" s="89"/>
      <c r="F338" s="88"/>
      <c r="G338" s="88"/>
      <c r="H338" s="88"/>
    </row>
    <row r="339" spans="1:8" s="96" customFormat="1">
      <c r="A339" s="87"/>
      <c r="B339" s="87"/>
      <c r="C339" s="89"/>
      <c r="D339" s="89"/>
      <c r="E339" s="89"/>
      <c r="F339" s="88"/>
      <c r="G339" s="88"/>
      <c r="H339" s="88"/>
    </row>
    <row r="340" spans="1:8" s="96" customFormat="1">
      <c r="A340" s="87"/>
      <c r="B340" s="87"/>
      <c r="C340" s="89"/>
      <c r="D340" s="89"/>
      <c r="E340" s="89"/>
      <c r="F340" s="88"/>
      <c r="G340" s="88"/>
      <c r="H340" s="88"/>
    </row>
    <row r="341" spans="1:8" s="96" customFormat="1">
      <c r="A341" s="87"/>
      <c r="B341" s="87"/>
      <c r="C341" s="89"/>
      <c r="D341" s="89"/>
      <c r="E341" s="89"/>
      <c r="F341" s="88"/>
      <c r="G341" s="88"/>
      <c r="H341" s="88"/>
    </row>
    <row r="342" spans="1:8" s="96" customFormat="1">
      <c r="A342" s="87"/>
      <c r="B342" s="87"/>
      <c r="C342" s="89"/>
      <c r="D342" s="89"/>
      <c r="E342" s="89"/>
      <c r="F342" s="88"/>
      <c r="G342" s="88"/>
      <c r="H342" s="88"/>
    </row>
    <row r="343" spans="1:8" s="96" customFormat="1">
      <c r="A343" s="87"/>
      <c r="B343" s="87"/>
      <c r="C343" s="89"/>
      <c r="D343" s="89"/>
      <c r="E343" s="89"/>
      <c r="F343" s="88"/>
      <c r="G343" s="88"/>
      <c r="H343" s="88"/>
    </row>
    <row r="344" spans="1:8" s="96" customFormat="1">
      <c r="A344" s="87"/>
      <c r="B344" s="87"/>
      <c r="C344" s="89"/>
      <c r="D344" s="89"/>
      <c r="E344" s="89"/>
      <c r="F344" s="88"/>
      <c r="G344" s="88"/>
      <c r="H344" s="88"/>
    </row>
    <row r="345" spans="1:8" s="96" customFormat="1">
      <c r="A345" s="87"/>
      <c r="B345" s="87"/>
      <c r="C345" s="89"/>
      <c r="D345" s="89"/>
      <c r="E345" s="89"/>
      <c r="F345" s="88"/>
      <c r="G345" s="88"/>
      <c r="H345" s="88"/>
    </row>
    <row r="346" spans="1:8" s="96" customFormat="1">
      <c r="A346" s="87"/>
      <c r="B346" s="87"/>
      <c r="C346" s="89"/>
      <c r="D346" s="89"/>
      <c r="E346" s="89"/>
      <c r="F346" s="88"/>
      <c r="G346" s="88"/>
      <c r="H346" s="88"/>
    </row>
    <row r="347" spans="1:8" s="96" customFormat="1">
      <c r="A347" s="87"/>
      <c r="B347" s="87"/>
      <c r="C347" s="89"/>
      <c r="D347" s="89"/>
      <c r="E347" s="89"/>
      <c r="F347" s="88"/>
      <c r="G347" s="88"/>
      <c r="H347" s="88"/>
    </row>
    <row r="348" spans="1:8" s="96" customFormat="1">
      <c r="A348" s="87"/>
      <c r="B348" s="87"/>
      <c r="C348" s="89"/>
      <c r="D348" s="89"/>
      <c r="E348" s="89"/>
      <c r="F348" s="88"/>
      <c r="G348" s="88"/>
      <c r="H348" s="88"/>
    </row>
    <row r="349" spans="1:8" s="96" customFormat="1">
      <c r="A349" s="87"/>
      <c r="B349" s="87"/>
      <c r="C349" s="89"/>
      <c r="D349" s="89"/>
      <c r="E349" s="89"/>
      <c r="F349" s="88"/>
      <c r="G349" s="88"/>
      <c r="H349" s="88"/>
    </row>
    <row r="350" spans="1:8" s="96" customFormat="1">
      <c r="A350" s="87"/>
      <c r="B350" s="87"/>
      <c r="C350" s="89"/>
      <c r="D350" s="89"/>
      <c r="E350" s="89"/>
      <c r="F350" s="88"/>
      <c r="G350" s="88"/>
      <c r="H350" s="88"/>
    </row>
    <row r="351" spans="1:8" s="96" customFormat="1">
      <c r="A351" s="87"/>
      <c r="B351" s="87"/>
      <c r="C351" s="89"/>
      <c r="D351" s="89"/>
      <c r="E351" s="89"/>
      <c r="F351" s="88"/>
      <c r="G351" s="88"/>
      <c r="H351" s="88"/>
    </row>
    <row r="352" spans="1:8" s="96" customFormat="1">
      <c r="A352" s="87"/>
      <c r="B352" s="87"/>
      <c r="C352" s="89"/>
      <c r="D352" s="89"/>
      <c r="E352" s="89"/>
      <c r="F352" s="88"/>
      <c r="G352" s="88"/>
      <c r="H352" s="88"/>
    </row>
    <row r="353" spans="1:8" s="96" customFormat="1">
      <c r="A353" s="87"/>
      <c r="B353" s="87"/>
      <c r="C353" s="89"/>
      <c r="D353" s="89"/>
      <c r="E353" s="89"/>
      <c r="F353" s="88"/>
      <c r="G353" s="88"/>
      <c r="H353" s="88"/>
    </row>
    <row r="354" spans="1:8" s="96" customFormat="1">
      <c r="A354" s="87"/>
      <c r="B354" s="87"/>
      <c r="C354" s="89"/>
      <c r="D354" s="89"/>
      <c r="E354" s="89"/>
      <c r="F354" s="88"/>
      <c r="G354" s="88"/>
      <c r="H354" s="88"/>
    </row>
    <row r="355" spans="1:8" s="96" customFormat="1">
      <c r="A355" s="87"/>
      <c r="B355" s="87"/>
      <c r="C355" s="89"/>
      <c r="D355" s="89"/>
      <c r="E355" s="89"/>
      <c r="F355" s="88"/>
      <c r="G355" s="88"/>
      <c r="H355" s="88"/>
    </row>
    <row r="356" spans="1:8" s="96" customFormat="1">
      <c r="A356" s="87"/>
      <c r="B356" s="87"/>
      <c r="C356" s="89"/>
      <c r="D356" s="89"/>
      <c r="E356" s="89"/>
      <c r="F356" s="88"/>
      <c r="G356" s="88"/>
      <c r="H356" s="88"/>
    </row>
    <row r="357" spans="1:8" s="96" customFormat="1">
      <c r="A357" s="87"/>
      <c r="B357" s="87"/>
      <c r="C357" s="89"/>
      <c r="D357" s="89"/>
      <c r="E357" s="89"/>
      <c r="F357" s="88"/>
      <c r="G357" s="88"/>
      <c r="H357" s="88"/>
    </row>
    <row r="358" spans="1:8" s="96" customFormat="1">
      <c r="A358" s="87"/>
      <c r="B358" s="87"/>
      <c r="C358" s="89"/>
      <c r="D358" s="89"/>
      <c r="E358" s="89"/>
      <c r="F358" s="88"/>
      <c r="G358" s="88"/>
      <c r="H358" s="88"/>
    </row>
    <row r="359" spans="1:8" s="96" customFormat="1">
      <c r="A359" s="87"/>
      <c r="B359" s="87"/>
      <c r="C359" s="89"/>
      <c r="D359" s="89"/>
      <c r="E359" s="89"/>
      <c r="F359" s="88"/>
      <c r="G359" s="88"/>
      <c r="H359" s="88"/>
    </row>
    <row r="360" spans="1:8" s="96" customFormat="1">
      <c r="A360" s="87"/>
      <c r="B360" s="87"/>
      <c r="C360" s="89"/>
      <c r="D360" s="89"/>
      <c r="E360" s="89"/>
      <c r="F360" s="88"/>
      <c r="G360" s="88"/>
      <c r="H360" s="88"/>
    </row>
    <row r="361" spans="1:8" s="96" customFormat="1">
      <c r="A361" s="87"/>
      <c r="B361" s="87"/>
      <c r="C361" s="89"/>
      <c r="D361" s="89"/>
      <c r="E361" s="89"/>
      <c r="F361" s="88"/>
      <c r="G361" s="88"/>
      <c r="H361" s="88"/>
    </row>
    <row r="362" spans="1:8" s="96" customFormat="1">
      <c r="A362" s="87"/>
      <c r="B362" s="87"/>
      <c r="C362" s="89"/>
      <c r="D362" s="89"/>
      <c r="E362" s="89"/>
      <c r="F362" s="88"/>
      <c r="G362" s="88"/>
      <c r="H362" s="88"/>
    </row>
    <row r="363" spans="1:8" s="96" customFormat="1">
      <c r="A363" s="87"/>
      <c r="B363" s="87"/>
      <c r="C363" s="89"/>
      <c r="D363" s="89"/>
      <c r="E363" s="89"/>
      <c r="F363" s="88"/>
      <c r="G363" s="88"/>
      <c r="H363" s="88"/>
    </row>
    <row r="364" spans="1:8" s="96" customFormat="1">
      <c r="A364" s="87"/>
      <c r="B364" s="87"/>
      <c r="C364" s="89"/>
      <c r="D364" s="89"/>
      <c r="E364" s="89"/>
      <c r="F364" s="88"/>
      <c r="G364" s="88"/>
      <c r="H364" s="88"/>
    </row>
    <row r="365" spans="1:8" s="96" customFormat="1">
      <c r="A365" s="87"/>
      <c r="B365" s="87"/>
      <c r="C365" s="89"/>
      <c r="D365" s="89"/>
      <c r="E365" s="89"/>
      <c r="F365" s="88"/>
      <c r="G365" s="88"/>
      <c r="H365" s="88"/>
    </row>
    <row r="366" spans="1:8" s="96" customFormat="1">
      <c r="A366" s="87"/>
      <c r="B366" s="87"/>
      <c r="C366" s="89"/>
      <c r="D366" s="89"/>
      <c r="E366" s="89"/>
      <c r="F366" s="88"/>
      <c r="G366" s="88"/>
      <c r="H366" s="88"/>
    </row>
    <row r="367" spans="1:8" s="96" customFormat="1">
      <c r="A367" s="87"/>
      <c r="B367" s="87"/>
      <c r="C367" s="89"/>
      <c r="D367" s="89"/>
      <c r="E367" s="89"/>
      <c r="F367" s="88"/>
      <c r="G367" s="88"/>
      <c r="H367" s="88"/>
    </row>
    <row r="368" spans="1:8" s="96" customFormat="1">
      <c r="A368" s="87"/>
      <c r="B368" s="87"/>
      <c r="C368" s="89"/>
      <c r="D368" s="89"/>
      <c r="E368" s="89"/>
      <c r="F368" s="88"/>
      <c r="G368" s="88"/>
      <c r="H368" s="88"/>
    </row>
    <row r="369" spans="1:8" s="96" customFormat="1">
      <c r="A369" s="87"/>
      <c r="B369" s="87"/>
      <c r="C369" s="89"/>
      <c r="D369" s="89"/>
      <c r="E369" s="89"/>
      <c r="F369" s="88"/>
      <c r="G369" s="88"/>
      <c r="H369" s="88"/>
    </row>
    <row r="370" spans="1:8" s="96" customFormat="1">
      <c r="A370" s="87"/>
      <c r="B370" s="87"/>
      <c r="C370" s="89"/>
      <c r="D370" s="89"/>
      <c r="E370" s="89"/>
      <c r="F370" s="88"/>
      <c r="G370" s="88"/>
      <c r="H370" s="88"/>
    </row>
    <row r="371" spans="1:8" s="96" customFormat="1">
      <c r="A371" s="87"/>
      <c r="B371" s="87"/>
      <c r="C371" s="89"/>
      <c r="D371" s="89"/>
      <c r="E371" s="89"/>
      <c r="F371" s="88"/>
      <c r="G371" s="88"/>
      <c r="H371" s="88"/>
    </row>
    <row r="372" spans="1:8" s="96" customFormat="1">
      <c r="A372" s="87"/>
      <c r="B372" s="87"/>
      <c r="C372" s="89"/>
      <c r="D372" s="89"/>
      <c r="E372" s="89"/>
      <c r="F372" s="88"/>
      <c r="G372" s="88"/>
      <c r="H372" s="88"/>
    </row>
    <row r="373" spans="1:8" s="96" customFormat="1">
      <c r="A373" s="87"/>
      <c r="B373" s="87"/>
      <c r="C373" s="89"/>
      <c r="D373" s="89"/>
      <c r="E373" s="89"/>
      <c r="F373" s="88"/>
      <c r="G373" s="88"/>
      <c r="H373" s="88"/>
    </row>
    <row r="374" spans="1:8" s="96" customFormat="1">
      <c r="A374" s="87"/>
      <c r="B374" s="87"/>
      <c r="C374" s="89"/>
      <c r="D374" s="89"/>
      <c r="E374" s="89"/>
      <c r="F374" s="88"/>
      <c r="G374" s="88"/>
      <c r="H374" s="88"/>
    </row>
    <row r="375" spans="1:8" s="96" customFormat="1">
      <c r="A375" s="87"/>
      <c r="B375" s="87"/>
      <c r="C375" s="89"/>
      <c r="D375" s="89"/>
      <c r="E375" s="89"/>
      <c r="F375" s="88"/>
      <c r="G375" s="88"/>
      <c r="H375" s="88"/>
    </row>
    <row r="376" spans="1:8" s="96" customFormat="1">
      <c r="A376" s="87"/>
      <c r="B376" s="87"/>
      <c r="C376" s="89"/>
      <c r="D376" s="89"/>
      <c r="E376" s="89"/>
      <c r="F376" s="88"/>
      <c r="G376" s="88"/>
      <c r="H376" s="88"/>
    </row>
    <row r="377" spans="1:8" s="96" customFormat="1">
      <c r="A377" s="87"/>
      <c r="B377" s="87"/>
      <c r="C377" s="89"/>
      <c r="D377" s="89"/>
      <c r="E377" s="89"/>
      <c r="F377" s="88"/>
      <c r="G377" s="88"/>
      <c r="H377" s="88"/>
    </row>
    <row r="378" spans="1:8" s="96" customFormat="1">
      <c r="A378" s="87"/>
      <c r="B378" s="87"/>
      <c r="C378" s="89"/>
      <c r="D378" s="89"/>
      <c r="E378" s="89"/>
      <c r="F378" s="88"/>
      <c r="G378" s="88"/>
      <c r="H378" s="88"/>
    </row>
    <row r="379" spans="1:8" s="96" customFormat="1">
      <c r="A379" s="87"/>
      <c r="B379" s="87"/>
      <c r="C379" s="89"/>
      <c r="D379" s="89"/>
      <c r="E379" s="89"/>
      <c r="F379" s="88"/>
      <c r="G379" s="88"/>
      <c r="H379" s="88"/>
    </row>
    <row r="380" spans="1:8" s="96" customFormat="1">
      <c r="A380" s="87"/>
      <c r="B380" s="87"/>
      <c r="C380" s="89"/>
      <c r="D380" s="89"/>
      <c r="E380" s="89"/>
      <c r="F380" s="88"/>
      <c r="G380" s="88"/>
      <c r="H380" s="88"/>
    </row>
    <row r="381" spans="1:8" s="96" customFormat="1">
      <c r="A381" s="87"/>
      <c r="B381" s="87"/>
      <c r="C381" s="89"/>
      <c r="D381" s="89"/>
      <c r="E381" s="89"/>
      <c r="F381" s="88"/>
      <c r="G381" s="88"/>
      <c r="H381" s="88"/>
    </row>
    <row r="382" spans="1:8" s="96" customFormat="1">
      <c r="A382" s="87"/>
      <c r="B382" s="87"/>
      <c r="C382" s="89"/>
      <c r="D382" s="89"/>
      <c r="E382" s="89"/>
      <c r="F382" s="88"/>
      <c r="G382" s="88"/>
      <c r="H382" s="88"/>
    </row>
    <row r="383" spans="1:8" s="96" customFormat="1">
      <c r="A383" s="87"/>
      <c r="B383" s="87"/>
      <c r="C383" s="89"/>
      <c r="D383" s="89"/>
      <c r="E383" s="89"/>
      <c r="F383" s="88"/>
      <c r="G383" s="88"/>
      <c r="H383" s="88"/>
    </row>
    <row r="384" spans="1:8" s="96" customFormat="1">
      <c r="A384" s="87"/>
      <c r="B384" s="87"/>
      <c r="C384" s="89"/>
      <c r="D384" s="89"/>
      <c r="E384" s="89"/>
      <c r="F384" s="88"/>
      <c r="G384" s="88"/>
      <c r="H384" s="88"/>
    </row>
    <row r="385" spans="1:8" s="96" customFormat="1">
      <c r="A385" s="87"/>
      <c r="B385" s="87"/>
      <c r="C385" s="89"/>
      <c r="D385" s="89"/>
      <c r="E385" s="89"/>
      <c r="F385" s="88"/>
      <c r="G385" s="88"/>
      <c r="H385" s="88"/>
    </row>
    <row r="386" spans="1:8" s="96" customFormat="1">
      <c r="A386" s="87"/>
      <c r="B386" s="87"/>
      <c r="C386" s="89"/>
      <c r="D386" s="89"/>
      <c r="E386" s="89"/>
      <c r="F386" s="88"/>
      <c r="G386" s="88"/>
      <c r="H386" s="88"/>
    </row>
    <row r="387" spans="1:8" s="96" customFormat="1">
      <c r="A387" s="87"/>
      <c r="B387" s="87"/>
      <c r="C387" s="89"/>
      <c r="D387" s="89"/>
      <c r="E387" s="89"/>
      <c r="F387" s="88"/>
      <c r="G387" s="88"/>
      <c r="H387" s="88"/>
    </row>
    <row r="388" spans="1:8" s="96" customFormat="1">
      <c r="A388" s="87"/>
      <c r="B388" s="87"/>
      <c r="C388" s="89"/>
      <c r="D388" s="89"/>
      <c r="E388" s="89"/>
      <c r="F388" s="88"/>
      <c r="G388" s="88"/>
      <c r="H388" s="88"/>
    </row>
    <row r="389" spans="1:8" s="96" customFormat="1">
      <c r="A389" s="87"/>
      <c r="B389" s="87"/>
      <c r="C389" s="89"/>
      <c r="D389" s="89"/>
      <c r="E389" s="89"/>
      <c r="F389" s="88"/>
      <c r="G389" s="88"/>
      <c r="H389" s="88"/>
    </row>
    <row r="390" spans="1:8" s="96" customFormat="1">
      <c r="A390" s="87"/>
      <c r="B390" s="87"/>
      <c r="C390" s="89"/>
      <c r="D390" s="89"/>
      <c r="E390" s="89"/>
      <c r="F390" s="88"/>
      <c r="G390" s="88"/>
      <c r="H390" s="88"/>
    </row>
    <row r="391" spans="1:8" s="96" customFormat="1">
      <c r="A391" s="87"/>
      <c r="B391" s="87"/>
      <c r="C391" s="89"/>
      <c r="D391" s="89"/>
      <c r="E391" s="89"/>
      <c r="F391" s="88"/>
      <c r="G391" s="88"/>
      <c r="H391" s="88"/>
    </row>
    <row r="392" spans="1:8" s="96" customFormat="1">
      <c r="A392" s="87"/>
      <c r="B392" s="87"/>
      <c r="C392" s="89"/>
      <c r="D392" s="89"/>
      <c r="E392" s="89"/>
      <c r="F392" s="88"/>
      <c r="G392" s="88"/>
      <c r="H392" s="88"/>
    </row>
    <row r="393" spans="1:8" s="96" customFormat="1">
      <c r="A393" s="87"/>
      <c r="B393" s="87"/>
      <c r="C393" s="89"/>
      <c r="D393" s="89"/>
      <c r="E393" s="89"/>
      <c r="F393" s="88"/>
      <c r="G393" s="88"/>
      <c r="H393" s="88"/>
    </row>
    <row r="394" spans="1:8" s="96" customFormat="1">
      <c r="A394" s="87"/>
      <c r="B394" s="87"/>
      <c r="C394" s="89"/>
      <c r="D394" s="89"/>
      <c r="E394" s="89"/>
      <c r="F394" s="88"/>
      <c r="G394" s="88"/>
      <c r="H394" s="88"/>
    </row>
    <row r="395" spans="1:8" s="96" customFormat="1">
      <c r="A395" s="87"/>
      <c r="B395" s="87"/>
      <c r="C395" s="89"/>
      <c r="D395" s="89"/>
      <c r="E395" s="89"/>
      <c r="F395" s="88"/>
      <c r="G395" s="88"/>
      <c r="H395" s="88"/>
    </row>
    <row r="396" spans="1:8" s="96" customFormat="1">
      <c r="A396" s="87"/>
      <c r="B396" s="87"/>
      <c r="C396" s="89"/>
      <c r="D396" s="89"/>
      <c r="E396" s="89"/>
      <c r="F396" s="88"/>
      <c r="G396" s="88"/>
      <c r="H396" s="88"/>
    </row>
    <row r="397" spans="1:8" s="96" customFormat="1">
      <c r="A397" s="87"/>
      <c r="B397" s="87"/>
      <c r="C397" s="89"/>
      <c r="D397" s="89"/>
      <c r="E397" s="89"/>
      <c r="F397" s="88"/>
      <c r="G397" s="88"/>
      <c r="H397" s="88"/>
    </row>
    <row r="398" spans="1:8" s="96" customFormat="1">
      <c r="A398" s="87"/>
      <c r="B398" s="87"/>
      <c r="C398" s="89"/>
      <c r="D398" s="89"/>
      <c r="E398" s="89"/>
      <c r="F398" s="88"/>
      <c r="G398" s="88"/>
      <c r="H398" s="88"/>
    </row>
    <row r="399" spans="1:8" s="96" customFormat="1">
      <c r="A399" s="87"/>
      <c r="B399" s="87"/>
      <c r="C399" s="89"/>
      <c r="D399" s="89"/>
      <c r="E399" s="89"/>
      <c r="F399" s="88"/>
      <c r="G399" s="88"/>
      <c r="H399" s="88"/>
    </row>
    <row r="400" spans="1:8" s="96" customFormat="1">
      <c r="A400" s="87"/>
      <c r="B400" s="87"/>
      <c r="C400" s="89"/>
      <c r="D400" s="89"/>
      <c r="E400" s="89"/>
      <c r="F400" s="88"/>
      <c r="G400" s="88"/>
      <c r="H400" s="88"/>
    </row>
    <row r="401" spans="1:8" s="96" customFormat="1">
      <c r="A401" s="87"/>
      <c r="B401" s="87"/>
      <c r="C401" s="89"/>
      <c r="D401" s="89"/>
      <c r="E401" s="89"/>
      <c r="F401" s="88"/>
      <c r="G401" s="88"/>
      <c r="H401" s="88"/>
    </row>
    <row r="402" spans="1:8" s="96" customFormat="1">
      <c r="A402" s="87"/>
      <c r="B402" s="87"/>
      <c r="C402" s="89"/>
      <c r="D402" s="89"/>
      <c r="E402" s="89"/>
      <c r="F402" s="88"/>
      <c r="G402" s="88"/>
      <c r="H402" s="88"/>
    </row>
    <row r="403" spans="1:8" s="96" customFormat="1">
      <c r="A403" s="87"/>
      <c r="B403" s="87"/>
      <c r="C403" s="89"/>
      <c r="D403" s="89"/>
      <c r="E403" s="89"/>
      <c r="F403" s="88"/>
      <c r="G403" s="88"/>
      <c r="H403" s="88"/>
    </row>
    <row r="404" spans="1:8" s="96" customFormat="1">
      <c r="A404" s="87"/>
      <c r="B404" s="87"/>
      <c r="C404" s="89"/>
      <c r="D404" s="89"/>
      <c r="E404" s="89"/>
      <c r="F404" s="88"/>
      <c r="G404" s="88"/>
      <c r="H404" s="88"/>
    </row>
    <row r="405" spans="1:8" s="96" customFormat="1">
      <c r="A405" s="87"/>
      <c r="B405" s="87"/>
      <c r="C405" s="89"/>
      <c r="D405" s="89"/>
      <c r="E405" s="89"/>
      <c r="F405" s="88"/>
      <c r="G405" s="88"/>
      <c r="H405" s="88"/>
    </row>
    <row r="406" spans="1:8" s="96" customFormat="1">
      <c r="A406" s="87"/>
      <c r="B406" s="87"/>
      <c r="C406" s="89"/>
      <c r="D406" s="89"/>
      <c r="E406" s="89"/>
      <c r="F406" s="88"/>
      <c r="G406" s="88"/>
      <c r="H406" s="88"/>
    </row>
    <row r="407" spans="1:8" s="96" customFormat="1">
      <c r="A407" s="87"/>
      <c r="B407" s="87"/>
      <c r="C407" s="89"/>
      <c r="D407" s="89"/>
      <c r="E407" s="89"/>
      <c r="F407" s="88"/>
      <c r="G407" s="88"/>
      <c r="H407" s="88"/>
    </row>
    <row r="408" spans="1:8" s="96" customFormat="1">
      <c r="A408" s="87"/>
      <c r="B408" s="87"/>
      <c r="C408" s="89"/>
      <c r="D408" s="89"/>
      <c r="E408" s="89"/>
      <c r="F408" s="88"/>
      <c r="G408" s="88"/>
      <c r="H408" s="88"/>
    </row>
    <row r="409" spans="1:8" s="96" customFormat="1">
      <c r="A409" s="87"/>
      <c r="B409" s="87"/>
      <c r="C409" s="89"/>
      <c r="D409" s="89"/>
      <c r="E409" s="89"/>
      <c r="F409" s="88"/>
      <c r="G409" s="88"/>
      <c r="H409" s="88"/>
    </row>
    <row r="410" spans="1:8" s="96" customFormat="1">
      <c r="A410" s="87"/>
      <c r="B410" s="87"/>
      <c r="C410" s="89"/>
      <c r="D410" s="89"/>
      <c r="E410" s="89"/>
      <c r="F410" s="88"/>
      <c r="G410" s="88"/>
      <c r="H410" s="88"/>
    </row>
    <row r="411" spans="1:8" s="96" customFormat="1">
      <c r="A411" s="87"/>
      <c r="B411" s="87"/>
      <c r="C411" s="89"/>
      <c r="D411" s="89"/>
      <c r="E411" s="89"/>
      <c r="F411" s="88"/>
      <c r="G411" s="88"/>
      <c r="H411" s="88"/>
    </row>
    <row r="412" spans="1:8" s="96" customFormat="1">
      <c r="A412" s="87"/>
      <c r="B412" s="87"/>
      <c r="C412" s="89"/>
      <c r="D412" s="89"/>
      <c r="E412" s="89"/>
      <c r="F412" s="88"/>
      <c r="G412" s="88"/>
      <c r="H412" s="88"/>
    </row>
    <row r="413" spans="1:8" s="96" customFormat="1">
      <c r="A413" s="87"/>
      <c r="B413" s="87"/>
      <c r="C413" s="89"/>
      <c r="D413" s="89"/>
      <c r="E413" s="89"/>
      <c r="F413" s="88"/>
      <c r="G413" s="88"/>
      <c r="H413" s="88"/>
    </row>
    <row r="414" spans="1:8" s="96" customFormat="1">
      <c r="A414" s="87"/>
      <c r="B414" s="87"/>
      <c r="C414" s="89"/>
      <c r="D414" s="89"/>
      <c r="E414" s="89"/>
      <c r="F414" s="88"/>
      <c r="G414" s="88"/>
      <c r="H414" s="88"/>
    </row>
    <row r="415" spans="1:8" s="96" customFormat="1">
      <c r="A415" s="87"/>
      <c r="B415" s="87"/>
      <c r="C415" s="89"/>
      <c r="D415" s="89"/>
      <c r="E415" s="89"/>
      <c r="F415" s="88"/>
      <c r="G415" s="88"/>
      <c r="H415" s="88"/>
    </row>
    <row r="416" spans="1:8" s="96" customFormat="1">
      <c r="A416" s="87"/>
      <c r="B416" s="87"/>
      <c r="C416" s="89"/>
      <c r="D416" s="89"/>
      <c r="E416" s="89"/>
      <c r="F416" s="88"/>
      <c r="G416" s="88"/>
      <c r="H416" s="88"/>
    </row>
    <row r="417" spans="1:8" s="96" customFormat="1">
      <c r="A417" s="87"/>
      <c r="B417" s="87"/>
      <c r="C417" s="89"/>
      <c r="D417" s="89"/>
      <c r="E417" s="89"/>
      <c r="F417" s="88"/>
      <c r="G417" s="88"/>
      <c r="H417" s="88"/>
    </row>
    <row r="418" spans="1:8" s="96" customFormat="1">
      <c r="A418" s="87"/>
      <c r="B418" s="87"/>
      <c r="C418" s="89"/>
      <c r="D418" s="89"/>
      <c r="E418" s="89"/>
      <c r="F418" s="88"/>
      <c r="G418" s="88"/>
      <c r="H418" s="88"/>
    </row>
    <row r="419" spans="1:8" s="96" customFormat="1">
      <c r="A419" s="87"/>
      <c r="B419" s="87"/>
      <c r="C419" s="89"/>
      <c r="D419" s="89"/>
      <c r="E419" s="89"/>
      <c r="F419" s="88"/>
      <c r="G419" s="88"/>
      <c r="H419" s="88"/>
    </row>
    <row r="420" spans="1:8" s="96" customFormat="1">
      <c r="A420" s="87"/>
      <c r="B420" s="87"/>
      <c r="C420" s="89"/>
      <c r="D420" s="89"/>
      <c r="E420" s="89"/>
      <c r="F420" s="88"/>
      <c r="G420" s="88"/>
      <c r="H420" s="88"/>
    </row>
    <row r="421" spans="1:8" s="96" customFormat="1">
      <c r="A421" s="87"/>
      <c r="B421" s="87"/>
      <c r="C421" s="89"/>
      <c r="D421" s="89"/>
      <c r="E421" s="89"/>
      <c r="F421" s="88"/>
      <c r="G421" s="88"/>
      <c r="H421" s="88"/>
    </row>
    <row r="422" spans="1:8" s="96" customFormat="1">
      <c r="A422" s="87"/>
      <c r="B422" s="87"/>
      <c r="C422" s="89"/>
      <c r="D422" s="89"/>
      <c r="E422" s="89"/>
      <c r="F422" s="88"/>
      <c r="G422" s="88"/>
      <c r="H422" s="88"/>
    </row>
    <row r="423" spans="1:8" s="96" customFormat="1">
      <c r="A423" s="87"/>
      <c r="B423" s="87"/>
      <c r="C423" s="89"/>
      <c r="D423" s="89"/>
      <c r="E423" s="89"/>
      <c r="F423" s="88"/>
      <c r="G423" s="88"/>
      <c r="H423" s="88"/>
    </row>
    <row r="424" spans="1:8" s="96" customFormat="1">
      <c r="A424" s="87"/>
      <c r="B424" s="87"/>
      <c r="C424" s="89"/>
      <c r="D424" s="89"/>
      <c r="E424" s="89"/>
      <c r="F424" s="88"/>
      <c r="G424" s="88"/>
      <c r="H424" s="88"/>
    </row>
    <row r="425" spans="1:8" s="96" customFormat="1">
      <c r="A425" s="87"/>
      <c r="B425" s="87"/>
      <c r="C425" s="89"/>
      <c r="D425" s="89"/>
      <c r="E425" s="89"/>
      <c r="F425" s="88"/>
      <c r="G425" s="88"/>
      <c r="H425" s="88"/>
    </row>
    <row r="426" spans="1:8" s="96" customFormat="1">
      <c r="A426" s="87"/>
      <c r="B426" s="87"/>
      <c r="C426" s="89"/>
      <c r="D426" s="89"/>
      <c r="E426" s="89"/>
      <c r="F426" s="88"/>
      <c r="G426" s="88"/>
      <c r="H426" s="88"/>
    </row>
    <row r="427" spans="1:8" s="96" customFormat="1">
      <c r="A427" s="87"/>
      <c r="B427" s="87"/>
      <c r="C427" s="89"/>
      <c r="D427" s="89"/>
      <c r="E427" s="89"/>
      <c r="F427" s="88"/>
      <c r="G427" s="88"/>
      <c r="H427" s="88"/>
    </row>
    <row r="428" spans="1:8" s="96" customFormat="1">
      <c r="A428" s="87"/>
      <c r="B428" s="87"/>
      <c r="C428" s="89"/>
      <c r="D428" s="89"/>
      <c r="E428" s="89"/>
      <c r="F428" s="88"/>
      <c r="G428" s="88"/>
      <c r="H428" s="88"/>
    </row>
    <row r="429" spans="1:8" s="96" customFormat="1">
      <c r="A429" s="87"/>
      <c r="B429" s="87"/>
      <c r="C429" s="89"/>
      <c r="D429" s="89"/>
      <c r="E429" s="89"/>
      <c r="F429" s="88"/>
      <c r="G429" s="88"/>
      <c r="H429" s="88"/>
    </row>
    <row r="430" spans="1:8" s="96" customFormat="1">
      <c r="A430" s="87"/>
      <c r="B430" s="87"/>
      <c r="C430" s="89"/>
      <c r="D430" s="89"/>
      <c r="E430" s="89"/>
      <c r="F430" s="88"/>
      <c r="G430" s="88"/>
      <c r="H430" s="88"/>
    </row>
    <row r="431" spans="1:8" s="96" customFormat="1">
      <c r="A431" s="87"/>
      <c r="B431" s="87"/>
      <c r="C431" s="89"/>
      <c r="D431" s="89"/>
      <c r="E431" s="89"/>
      <c r="F431" s="88"/>
      <c r="G431" s="88"/>
      <c r="H431" s="88"/>
    </row>
    <row r="432" spans="1:8" s="96" customFormat="1">
      <c r="A432" s="87"/>
      <c r="B432" s="87"/>
      <c r="C432" s="89"/>
      <c r="D432" s="89"/>
      <c r="E432" s="89"/>
      <c r="F432" s="88"/>
      <c r="G432" s="88"/>
      <c r="H432" s="88"/>
    </row>
    <row r="433" spans="1:8" s="96" customFormat="1">
      <c r="A433" s="87"/>
      <c r="B433" s="87"/>
      <c r="C433" s="89"/>
      <c r="D433" s="89"/>
      <c r="E433" s="89"/>
      <c r="F433" s="88"/>
      <c r="G433" s="88"/>
      <c r="H433" s="88"/>
    </row>
    <row r="434" spans="1:8" s="96" customFormat="1">
      <c r="A434" s="87"/>
      <c r="B434" s="87"/>
      <c r="C434" s="89"/>
      <c r="D434" s="89"/>
      <c r="E434" s="89"/>
      <c r="F434" s="88"/>
      <c r="G434" s="88"/>
      <c r="H434" s="88"/>
    </row>
    <row r="435" spans="1:8" s="96" customFormat="1">
      <c r="A435" s="87"/>
      <c r="B435" s="87"/>
      <c r="C435" s="89"/>
      <c r="D435" s="89"/>
      <c r="E435" s="89"/>
      <c r="F435" s="88"/>
      <c r="G435" s="88"/>
      <c r="H435" s="88"/>
    </row>
    <row r="436" spans="1:8" s="96" customFormat="1">
      <c r="A436" s="87"/>
      <c r="B436" s="87"/>
      <c r="C436" s="89"/>
      <c r="D436" s="89"/>
      <c r="E436" s="89"/>
      <c r="F436" s="88"/>
      <c r="G436" s="88"/>
      <c r="H436" s="88"/>
    </row>
    <row r="437" spans="1:8" s="96" customFormat="1">
      <c r="A437" s="87"/>
      <c r="B437" s="87"/>
      <c r="C437" s="89"/>
      <c r="D437" s="89"/>
      <c r="E437" s="89"/>
      <c r="F437" s="88"/>
      <c r="G437" s="88"/>
      <c r="H437" s="88"/>
    </row>
    <row r="438" spans="1:8" s="96" customFormat="1">
      <c r="A438" s="87"/>
      <c r="B438" s="87"/>
      <c r="C438" s="89"/>
      <c r="D438" s="89"/>
      <c r="E438" s="89"/>
      <c r="F438" s="88"/>
      <c r="G438" s="88"/>
      <c r="H438" s="88"/>
    </row>
    <row r="439" spans="1:8" s="96" customFormat="1">
      <c r="A439" s="87"/>
      <c r="B439" s="87"/>
      <c r="C439" s="89"/>
      <c r="D439" s="89"/>
      <c r="E439" s="89"/>
      <c r="F439" s="88"/>
      <c r="G439" s="88"/>
      <c r="H439" s="88"/>
    </row>
    <row r="440" spans="1:8" s="96" customFormat="1">
      <c r="A440" s="87"/>
      <c r="B440" s="87"/>
      <c r="C440" s="89"/>
      <c r="D440" s="89"/>
      <c r="E440" s="89"/>
      <c r="F440" s="88"/>
      <c r="G440" s="88"/>
      <c r="H440" s="88"/>
    </row>
    <row r="441" spans="1:8" s="96" customFormat="1">
      <c r="A441" s="87"/>
      <c r="B441" s="87"/>
      <c r="C441" s="89"/>
      <c r="D441" s="89"/>
      <c r="E441" s="89"/>
      <c r="F441" s="88"/>
      <c r="G441" s="88"/>
      <c r="H441" s="88"/>
    </row>
    <row r="442" spans="1:8" s="96" customFormat="1">
      <c r="A442" s="87"/>
      <c r="B442" s="87"/>
      <c r="C442" s="89"/>
      <c r="D442" s="89"/>
      <c r="E442" s="89"/>
      <c r="F442" s="88"/>
      <c r="G442" s="88"/>
      <c r="H442" s="88"/>
    </row>
    <row r="443" spans="1:8" s="96" customFormat="1">
      <c r="A443" s="87"/>
      <c r="B443" s="87"/>
      <c r="C443" s="89"/>
      <c r="D443" s="89"/>
      <c r="E443" s="89"/>
      <c r="F443" s="88"/>
      <c r="G443" s="88"/>
      <c r="H443" s="88"/>
    </row>
    <row r="444" spans="1:8" s="96" customFormat="1">
      <c r="A444" s="87"/>
      <c r="B444" s="87"/>
      <c r="C444" s="89"/>
      <c r="D444" s="89"/>
      <c r="E444" s="89"/>
      <c r="F444" s="88"/>
      <c r="G444" s="88"/>
      <c r="H444" s="88"/>
    </row>
    <row r="445" spans="1:8" s="96" customFormat="1">
      <c r="A445" s="87"/>
      <c r="B445" s="87"/>
      <c r="C445" s="89"/>
      <c r="D445" s="89"/>
      <c r="E445" s="89"/>
      <c r="F445" s="88"/>
      <c r="G445" s="88"/>
      <c r="H445" s="88"/>
    </row>
    <row r="446" spans="1:8" s="96" customFormat="1">
      <c r="A446" s="87"/>
      <c r="B446" s="87"/>
      <c r="C446" s="89"/>
      <c r="D446" s="89"/>
      <c r="E446" s="89"/>
      <c r="F446" s="88"/>
      <c r="G446" s="88"/>
      <c r="H446" s="88"/>
    </row>
    <row r="447" spans="1:8" s="96" customFormat="1">
      <c r="A447" s="87"/>
      <c r="B447" s="87"/>
      <c r="C447" s="89"/>
      <c r="D447" s="89"/>
      <c r="E447" s="89"/>
      <c r="F447" s="88"/>
      <c r="G447" s="88"/>
      <c r="H447" s="88"/>
    </row>
    <row r="448" spans="1:8" s="96" customFormat="1">
      <c r="A448" s="87"/>
      <c r="B448" s="87"/>
      <c r="C448" s="89"/>
      <c r="D448" s="89"/>
      <c r="E448" s="89"/>
      <c r="F448" s="88"/>
      <c r="G448" s="88"/>
      <c r="H448" s="88"/>
    </row>
    <row r="449" spans="1:8" s="96" customFormat="1">
      <c r="A449" s="87"/>
      <c r="B449" s="87"/>
      <c r="C449" s="89"/>
      <c r="D449" s="89"/>
      <c r="E449" s="89"/>
      <c r="F449" s="88"/>
      <c r="G449" s="88"/>
      <c r="H449" s="88"/>
    </row>
    <row r="450" spans="1:8" s="96" customFormat="1">
      <c r="A450" s="87"/>
      <c r="B450" s="87"/>
      <c r="C450" s="89"/>
      <c r="D450" s="89"/>
      <c r="E450" s="89"/>
      <c r="F450" s="88"/>
      <c r="G450" s="88"/>
      <c r="H450" s="88"/>
    </row>
    <row r="451" spans="1:8" s="96" customFormat="1">
      <c r="A451" s="87"/>
      <c r="B451" s="87"/>
      <c r="C451" s="89"/>
      <c r="D451" s="89"/>
      <c r="E451" s="89"/>
      <c r="F451" s="88"/>
      <c r="G451" s="88"/>
      <c r="H451" s="88"/>
    </row>
    <row r="452" spans="1:8" s="96" customFormat="1">
      <c r="A452" s="87"/>
      <c r="B452" s="87"/>
      <c r="C452" s="89"/>
      <c r="D452" s="89"/>
      <c r="E452" s="89"/>
      <c r="F452" s="88"/>
      <c r="G452" s="88"/>
      <c r="H452" s="88"/>
    </row>
    <row r="453" spans="1:8" s="96" customFormat="1">
      <c r="A453" s="87"/>
      <c r="B453" s="87"/>
      <c r="C453" s="89"/>
      <c r="D453" s="89"/>
      <c r="E453" s="89"/>
      <c r="F453" s="88"/>
      <c r="G453" s="88"/>
      <c r="H453" s="88"/>
    </row>
    <row r="454" spans="1:8" s="96" customFormat="1">
      <c r="A454" s="87"/>
      <c r="B454" s="87"/>
      <c r="C454" s="89"/>
      <c r="D454" s="89"/>
      <c r="E454" s="89"/>
      <c r="F454" s="88"/>
      <c r="G454" s="88"/>
      <c r="H454" s="88"/>
    </row>
    <row r="455" spans="1:8" s="96" customFormat="1">
      <c r="A455" s="87"/>
      <c r="B455" s="87"/>
      <c r="C455" s="89"/>
      <c r="D455" s="89"/>
      <c r="E455" s="89"/>
      <c r="F455" s="88"/>
      <c r="G455" s="88"/>
      <c r="H455" s="88"/>
    </row>
    <row r="456" spans="1:8" s="96" customFormat="1">
      <c r="A456" s="87"/>
      <c r="B456" s="87"/>
      <c r="C456" s="89"/>
      <c r="D456" s="89"/>
      <c r="E456" s="89"/>
      <c r="F456" s="88"/>
      <c r="G456" s="88"/>
      <c r="H456" s="88"/>
    </row>
    <row r="457" spans="1:8" s="96" customFormat="1">
      <c r="A457" s="87"/>
      <c r="B457" s="87"/>
      <c r="C457" s="89"/>
      <c r="D457" s="89"/>
      <c r="E457" s="89"/>
      <c r="F457" s="88"/>
      <c r="G457" s="88"/>
      <c r="H457" s="88"/>
    </row>
    <row r="458" spans="1:8" s="96" customFormat="1">
      <c r="A458" s="87"/>
      <c r="B458" s="87"/>
      <c r="C458" s="89"/>
      <c r="D458" s="89"/>
      <c r="E458" s="89"/>
      <c r="F458" s="88"/>
      <c r="G458" s="88"/>
      <c r="H458" s="88"/>
    </row>
    <row r="459" spans="1:8" s="96" customFormat="1">
      <c r="A459" s="87"/>
      <c r="B459" s="87"/>
      <c r="C459" s="89"/>
      <c r="D459" s="89"/>
      <c r="E459" s="89"/>
      <c r="F459" s="88"/>
      <c r="G459" s="88"/>
      <c r="H459" s="88"/>
    </row>
    <row r="460" spans="1:8" s="96" customFormat="1">
      <c r="A460" s="87"/>
      <c r="B460" s="87"/>
      <c r="C460" s="89"/>
      <c r="D460" s="89"/>
      <c r="E460" s="89"/>
      <c r="F460" s="88"/>
      <c r="G460" s="88"/>
      <c r="H460" s="88"/>
    </row>
    <row r="461" spans="1:8" s="96" customFormat="1">
      <c r="A461" s="87"/>
      <c r="B461" s="87"/>
      <c r="C461" s="89"/>
      <c r="D461" s="89"/>
      <c r="E461" s="89"/>
      <c r="F461" s="88"/>
      <c r="G461" s="88"/>
      <c r="H461" s="88"/>
    </row>
    <row r="462" spans="1:8" s="96" customFormat="1">
      <c r="A462" s="87"/>
      <c r="B462" s="87"/>
      <c r="C462" s="89"/>
      <c r="D462" s="89"/>
      <c r="E462" s="89"/>
      <c r="F462" s="88"/>
      <c r="G462" s="88"/>
      <c r="H462" s="88"/>
    </row>
    <row r="463" spans="1:8" s="96" customFormat="1">
      <c r="A463" s="87"/>
      <c r="B463" s="87"/>
      <c r="C463" s="89"/>
      <c r="D463" s="89"/>
      <c r="E463" s="89"/>
      <c r="F463" s="88"/>
      <c r="G463" s="88"/>
      <c r="H463" s="88"/>
    </row>
    <row r="464" spans="1:8" s="96" customFormat="1">
      <c r="A464" s="87"/>
      <c r="B464" s="87"/>
      <c r="C464" s="89"/>
      <c r="D464" s="89"/>
      <c r="E464" s="89"/>
      <c r="F464" s="88"/>
      <c r="G464" s="88"/>
      <c r="H464" s="88"/>
    </row>
    <row r="465" spans="1:8" s="96" customFormat="1">
      <c r="A465" s="87"/>
      <c r="B465" s="87"/>
      <c r="C465" s="89"/>
      <c r="D465" s="89"/>
      <c r="E465" s="89"/>
      <c r="F465" s="88"/>
      <c r="G465" s="88"/>
      <c r="H465" s="88"/>
    </row>
    <row r="466" spans="1:8" s="96" customFormat="1">
      <c r="A466" s="87"/>
      <c r="B466" s="87"/>
      <c r="C466" s="89"/>
      <c r="D466" s="89"/>
      <c r="E466" s="89"/>
      <c r="F466" s="88"/>
      <c r="G466" s="88"/>
      <c r="H466" s="88"/>
    </row>
    <row r="467" spans="1:8" s="96" customFormat="1">
      <c r="A467" s="87"/>
      <c r="B467" s="87"/>
      <c r="C467" s="89"/>
      <c r="D467" s="89"/>
      <c r="E467" s="89"/>
      <c r="F467" s="88"/>
      <c r="G467" s="88"/>
      <c r="H467" s="88"/>
    </row>
    <row r="468" spans="1:8" s="96" customFormat="1">
      <c r="A468" s="87"/>
      <c r="B468" s="87"/>
      <c r="C468" s="89"/>
      <c r="D468" s="89"/>
      <c r="E468" s="89"/>
      <c r="F468" s="88"/>
      <c r="G468" s="88"/>
      <c r="H468" s="88"/>
    </row>
    <row r="469" spans="1:8" s="96" customFormat="1">
      <c r="A469" s="87"/>
      <c r="B469" s="87"/>
      <c r="C469" s="89"/>
      <c r="D469" s="89"/>
      <c r="E469" s="89"/>
      <c r="F469" s="88"/>
      <c r="G469" s="88"/>
      <c r="H469" s="88"/>
    </row>
    <row r="470" spans="1:8" s="96" customFormat="1">
      <c r="A470" s="87"/>
      <c r="B470" s="87"/>
      <c r="C470" s="89"/>
      <c r="D470" s="89"/>
      <c r="E470" s="89"/>
      <c r="F470" s="88"/>
      <c r="G470" s="88"/>
      <c r="H470" s="88"/>
    </row>
    <row r="471" spans="1:8" s="96" customFormat="1">
      <c r="A471" s="87"/>
      <c r="B471" s="87"/>
      <c r="C471" s="89"/>
      <c r="D471" s="89"/>
      <c r="E471" s="89"/>
      <c r="F471" s="88"/>
      <c r="G471" s="88"/>
      <c r="H471" s="88"/>
    </row>
    <row r="472" spans="1:8" s="96" customFormat="1">
      <c r="A472" s="87"/>
      <c r="B472" s="87"/>
      <c r="C472" s="89"/>
      <c r="D472" s="89"/>
      <c r="E472" s="89"/>
      <c r="F472" s="88"/>
      <c r="G472" s="88"/>
      <c r="H472" s="88"/>
    </row>
    <row r="473" spans="1:8" s="96" customFormat="1">
      <c r="A473" s="87"/>
      <c r="B473" s="87"/>
      <c r="C473" s="89"/>
      <c r="D473" s="89"/>
      <c r="E473" s="89"/>
      <c r="F473" s="88"/>
      <c r="G473" s="88"/>
      <c r="H473" s="88"/>
    </row>
    <row r="474" spans="1:8" s="96" customFormat="1">
      <c r="A474" s="87"/>
      <c r="B474" s="87"/>
      <c r="C474" s="89"/>
      <c r="D474" s="89"/>
      <c r="E474" s="89"/>
      <c r="F474" s="88"/>
      <c r="G474" s="88"/>
      <c r="H474" s="88"/>
    </row>
    <row r="475" spans="1:8" s="96" customFormat="1">
      <c r="A475" s="87"/>
      <c r="B475" s="87"/>
      <c r="C475" s="89"/>
      <c r="D475" s="89"/>
      <c r="E475" s="89"/>
      <c r="F475" s="88"/>
      <c r="G475" s="88"/>
      <c r="H475" s="88"/>
    </row>
    <row r="476" spans="1:8" s="96" customFormat="1">
      <c r="A476" s="87"/>
      <c r="B476" s="87"/>
      <c r="C476" s="89"/>
      <c r="D476" s="89"/>
      <c r="E476" s="89"/>
      <c r="F476" s="88"/>
      <c r="G476" s="88"/>
      <c r="H476" s="88"/>
    </row>
    <row r="477" spans="1:8" s="96" customFormat="1">
      <c r="A477" s="87"/>
      <c r="B477" s="87"/>
      <c r="C477" s="89"/>
      <c r="D477" s="89"/>
      <c r="E477" s="89"/>
      <c r="F477" s="88"/>
      <c r="G477" s="88"/>
      <c r="H477" s="88"/>
    </row>
    <row r="478" spans="1:8" s="96" customFormat="1">
      <c r="A478" s="87"/>
      <c r="B478" s="87"/>
      <c r="C478" s="89"/>
      <c r="D478" s="89"/>
      <c r="E478" s="89"/>
      <c r="F478" s="88"/>
      <c r="G478" s="88"/>
      <c r="H478" s="88"/>
    </row>
    <row r="479" spans="1:8" s="96" customFormat="1">
      <c r="A479" s="87"/>
      <c r="B479" s="87"/>
      <c r="C479" s="89"/>
      <c r="D479" s="89"/>
      <c r="E479" s="89"/>
      <c r="F479" s="88"/>
      <c r="G479" s="88"/>
      <c r="H479" s="88"/>
    </row>
    <row r="480" spans="1:8" s="96" customFormat="1">
      <c r="A480" s="87"/>
      <c r="B480" s="87"/>
      <c r="C480" s="89"/>
      <c r="D480" s="89"/>
      <c r="E480" s="89"/>
      <c r="F480" s="88"/>
      <c r="G480" s="88"/>
      <c r="H480" s="88"/>
    </row>
    <row r="481" spans="1:8" s="96" customFormat="1">
      <c r="A481" s="87"/>
      <c r="B481" s="87"/>
      <c r="C481" s="89"/>
      <c r="D481" s="89"/>
      <c r="E481" s="89"/>
      <c r="F481" s="88"/>
      <c r="G481" s="88"/>
      <c r="H481" s="88"/>
    </row>
    <row r="482" spans="1:8" s="96" customFormat="1">
      <c r="A482" s="87"/>
      <c r="B482" s="87"/>
      <c r="C482" s="89"/>
      <c r="D482" s="89"/>
      <c r="E482" s="89"/>
      <c r="F482" s="88"/>
      <c r="G482" s="88"/>
      <c r="H482" s="88"/>
    </row>
    <row r="483" spans="1:8" s="96" customFormat="1">
      <c r="A483" s="87"/>
      <c r="B483" s="87"/>
      <c r="C483" s="89"/>
      <c r="D483" s="89"/>
      <c r="E483" s="89"/>
      <c r="F483" s="88"/>
      <c r="G483" s="88"/>
      <c r="H483" s="88"/>
    </row>
    <row r="484" spans="1:8" s="96" customFormat="1">
      <c r="A484" s="87"/>
      <c r="B484" s="87"/>
      <c r="C484" s="89"/>
      <c r="D484" s="89"/>
      <c r="E484" s="89"/>
      <c r="F484" s="88"/>
      <c r="G484" s="88"/>
      <c r="H484" s="88"/>
    </row>
    <row r="485" spans="1:8" s="96" customFormat="1">
      <c r="A485" s="87"/>
      <c r="B485" s="87"/>
      <c r="C485" s="89"/>
      <c r="D485" s="89"/>
      <c r="E485" s="89"/>
      <c r="F485" s="88"/>
      <c r="G485" s="88"/>
      <c r="H485" s="88"/>
    </row>
    <row r="486" spans="1:8" s="96" customFormat="1">
      <c r="A486" s="87"/>
      <c r="B486" s="87"/>
      <c r="C486" s="89"/>
      <c r="D486" s="89"/>
      <c r="E486" s="89"/>
      <c r="F486" s="88"/>
      <c r="G486" s="88"/>
      <c r="H486" s="88"/>
    </row>
    <row r="487" spans="1:8" s="96" customFormat="1">
      <c r="A487" s="87"/>
      <c r="B487" s="87"/>
      <c r="C487" s="89"/>
      <c r="D487" s="89"/>
      <c r="E487" s="89"/>
      <c r="F487" s="88"/>
      <c r="G487" s="88"/>
      <c r="H487" s="88"/>
    </row>
    <row r="488" spans="1:8" s="96" customFormat="1">
      <c r="A488" s="87"/>
      <c r="B488" s="87"/>
      <c r="C488" s="89"/>
      <c r="D488" s="89"/>
      <c r="E488" s="89"/>
      <c r="F488" s="88"/>
      <c r="G488" s="88"/>
      <c r="H488" s="88"/>
    </row>
    <row r="489" spans="1:8" s="96" customFormat="1">
      <c r="A489" s="87"/>
      <c r="B489" s="87"/>
      <c r="C489" s="89"/>
      <c r="D489" s="89"/>
      <c r="E489" s="89"/>
      <c r="F489" s="88"/>
      <c r="G489" s="88"/>
      <c r="H489" s="88"/>
    </row>
    <row r="490" spans="1:8" s="96" customFormat="1">
      <c r="A490" s="87"/>
      <c r="B490" s="87"/>
      <c r="C490" s="89"/>
      <c r="D490" s="89"/>
      <c r="E490" s="89"/>
      <c r="F490" s="88"/>
      <c r="G490" s="88"/>
      <c r="H490" s="88"/>
    </row>
    <row r="491" spans="1:8" s="96" customFormat="1">
      <c r="A491" s="87"/>
      <c r="B491" s="87"/>
      <c r="C491" s="89"/>
      <c r="D491" s="89"/>
      <c r="E491" s="89"/>
      <c r="F491" s="88"/>
      <c r="G491" s="88"/>
      <c r="H491" s="88"/>
    </row>
    <row r="492" spans="1:8" s="96" customFormat="1">
      <c r="A492" s="87"/>
      <c r="B492" s="87"/>
      <c r="C492" s="89"/>
      <c r="D492" s="89"/>
      <c r="E492" s="89"/>
      <c r="F492" s="88"/>
      <c r="G492" s="88"/>
      <c r="H492" s="88"/>
    </row>
    <row r="493" spans="1:8" s="96" customFormat="1">
      <c r="A493" s="87"/>
      <c r="B493" s="87"/>
      <c r="C493" s="89"/>
      <c r="D493" s="89"/>
      <c r="E493" s="89"/>
      <c r="F493" s="88"/>
      <c r="G493" s="88"/>
      <c r="H493" s="88"/>
    </row>
    <row r="494" spans="1:8" s="96" customFormat="1">
      <c r="A494" s="87"/>
      <c r="B494" s="87"/>
      <c r="C494" s="89"/>
      <c r="D494" s="89"/>
      <c r="E494" s="89"/>
      <c r="F494" s="88"/>
      <c r="G494" s="88"/>
      <c r="H494" s="88"/>
    </row>
    <row r="495" spans="1:8" s="96" customFormat="1">
      <c r="A495" s="87"/>
      <c r="B495" s="87"/>
      <c r="C495" s="89"/>
      <c r="D495" s="89"/>
      <c r="E495" s="89"/>
      <c r="F495" s="88"/>
      <c r="G495" s="88"/>
      <c r="H495" s="88"/>
    </row>
    <row r="496" spans="1:8" s="96" customFormat="1">
      <c r="A496" s="87"/>
      <c r="B496" s="87"/>
      <c r="C496" s="89"/>
      <c r="D496" s="89"/>
      <c r="E496" s="89"/>
      <c r="F496" s="88"/>
      <c r="G496" s="88"/>
      <c r="H496" s="88"/>
    </row>
    <row r="497" spans="1:8" s="96" customFormat="1">
      <c r="A497" s="87"/>
      <c r="B497" s="87"/>
      <c r="C497" s="89"/>
      <c r="D497" s="89"/>
      <c r="E497" s="89"/>
      <c r="F497" s="88"/>
      <c r="G497" s="88"/>
      <c r="H497" s="88"/>
    </row>
    <row r="498" spans="1:8" s="96" customFormat="1">
      <c r="A498" s="87"/>
      <c r="B498" s="87"/>
      <c r="C498" s="89"/>
      <c r="D498" s="89"/>
      <c r="E498" s="89"/>
      <c r="F498" s="88"/>
      <c r="G498" s="88"/>
      <c r="H498" s="88"/>
    </row>
    <row r="499" spans="1:8" s="96" customFormat="1">
      <c r="A499" s="87"/>
      <c r="B499" s="87"/>
      <c r="C499" s="89"/>
      <c r="D499" s="89"/>
      <c r="E499" s="89"/>
      <c r="F499" s="88"/>
      <c r="G499" s="88"/>
      <c r="H499" s="88"/>
    </row>
    <row r="500" spans="1:8" s="96" customFormat="1">
      <c r="A500" s="87"/>
      <c r="B500" s="87"/>
      <c r="C500" s="89"/>
      <c r="D500" s="89"/>
      <c r="E500" s="89"/>
      <c r="F500" s="88"/>
      <c r="G500" s="88"/>
      <c r="H500" s="88"/>
    </row>
    <row r="501" spans="1:8" s="96" customFormat="1">
      <c r="A501" s="87"/>
      <c r="B501" s="87"/>
      <c r="C501" s="89"/>
      <c r="D501" s="89"/>
      <c r="E501" s="89"/>
      <c r="F501" s="88"/>
      <c r="G501" s="88"/>
      <c r="H501" s="88"/>
    </row>
    <row r="502" spans="1:8" s="96" customFormat="1">
      <c r="A502" s="87"/>
      <c r="B502" s="87"/>
      <c r="C502" s="89"/>
      <c r="D502" s="89"/>
      <c r="E502" s="89"/>
      <c r="F502" s="88"/>
      <c r="G502" s="88"/>
      <c r="H502" s="88"/>
    </row>
    <row r="503" spans="1:8" s="96" customFormat="1">
      <c r="A503" s="87"/>
      <c r="B503" s="87"/>
      <c r="C503" s="89"/>
      <c r="D503" s="89"/>
      <c r="E503" s="89"/>
      <c r="F503" s="88"/>
      <c r="G503" s="88"/>
      <c r="H503" s="88"/>
    </row>
    <row r="504" spans="1:8" s="96" customFormat="1">
      <c r="A504" s="87"/>
      <c r="B504" s="87"/>
      <c r="C504" s="89"/>
      <c r="D504" s="89"/>
      <c r="E504" s="89"/>
      <c r="F504" s="88"/>
      <c r="G504" s="88"/>
      <c r="H504" s="88"/>
    </row>
    <row r="505" spans="1:8" s="96" customFormat="1">
      <c r="A505" s="87"/>
      <c r="B505" s="87"/>
      <c r="C505" s="89"/>
      <c r="D505" s="89"/>
      <c r="E505" s="89"/>
      <c r="F505" s="88"/>
      <c r="G505" s="88"/>
      <c r="H505" s="88"/>
    </row>
    <row r="506" spans="1:8" s="96" customFormat="1">
      <c r="A506" s="87"/>
      <c r="B506" s="87"/>
      <c r="C506" s="89"/>
      <c r="D506" s="89"/>
      <c r="E506" s="89"/>
      <c r="F506" s="88"/>
      <c r="G506" s="88"/>
      <c r="H506" s="88"/>
    </row>
    <row r="507" spans="1:8" s="96" customFormat="1">
      <c r="A507" s="87"/>
      <c r="B507" s="87"/>
      <c r="C507" s="89"/>
      <c r="D507" s="89"/>
      <c r="E507" s="89"/>
      <c r="F507" s="88"/>
      <c r="G507" s="88"/>
      <c r="H507" s="88"/>
    </row>
    <row r="508" spans="1:8" s="96" customFormat="1">
      <c r="A508" s="87"/>
      <c r="B508" s="87"/>
      <c r="C508" s="89"/>
      <c r="D508" s="89"/>
      <c r="E508" s="89"/>
      <c r="F508" s="88"/>
      <c r="G508" s="88"/>
      <c r="H508" s="88"/>
    </row>
    <row r="509" spans="1:8" s="96" customFormat="1">
      <c r="A509" s="87"/>
      <c r="B509" s="87"/>
      <c r="C509" s="89"/>
      <c r="D509" s="89"/>
      <c r="E509" s="89"/>
      <c r="F509" s="88"/>
      <c r="G509" s="88"/>
      <c r="H509" s="88"/>
    </row>
    <row r="510" spans="1:8" s="96" customFormat="1">
      <c r="A510" s="87"/>
      <c r="B510" s="87"/>
      <c r="C510" s="89"/>
      <c r="D510" s="89"/>
      <c r="E510" s="89"/>
      <c r="F510" s="88"/>
      <c r="G510" s="88"/>
      <c r="H510" s="88"/>
    </row>
    <row r="511" spans="1:8" s="96" customFormat="1">
      <c r="A511" s="87"/>
      <c r="B511" s="87"/>
      <c r="C511" s="89"/>
      <c r="D511" s="89"/>
      <c r="E511" s="89"/>
      <c r="F511" s="88"/>
      <c r="G511" s="88"/>
      <c r="H511" s="88"/>
    </row>
    <row r="512" spans="1:8" s="96" customFormat="1">
      <c r="A512" s="87"/>
      <c r="B512" s="87"/>
      <c r="C512" s="89"/>
      <c r="D512" s="89"/>
      <c r="E512" s="89"/>
      <c r="F512" s="88"/>
      <c r="G512" s="88"/>
      <c r="H512" s="88"/>
    </row>
    <row r="513" spans="1:8" s="96" customFormat="1">
      <c r="A513" s="87"/>
      <c r="B513" s="87"/>
      <c r="C513" s="89"/>
      <c r="D513" s="89"/>
      <c r="E513" s="89"/>
      <c r="F513" s="88"/>
      <c r="G513" s="88"/>
      <c r="H513" s="88"/>
    </row>
    <row r="514" spans="1:8" s="96" customFormat="1">
      <c r="A514" s="87"/>
      <c r="B514" s="87"/>
      <c r="C514" s="89"/>
      <c r="D514" s="89"/>
      <c r="E514" s="89"/>
      <c r="F514" s="88"/>
      <c r="G514" s="88"/>
      <c r="H514" s="88"/>
    </row>
    <row r="515" spans="1:8" s="96" customFormat="1">
      <c r="A515" s="87"/>
      <c r="B515" s="87"/>
      <c r="C515" s="89"/>
      <c r="D515" s="89"/>
      <c r="E515" s="89"/>
      <c r="F515" s="88"/>
      <c r="G515" s="88"/>
      <c r="H515" s="88"/>
    </row>
    <row r="516" spans="1:8" s="96" customFormat="1">
      <c r="A516" s="87"/>
      <c r="B516" s="87"/>
      <c r="C516" s="89"/>
      <c r="D516" s="89"/>
      <c r="E516" s="89"/>
      <c r="F516" s="88"/>
      <c r="G516" s="88"/>
      <c r="H516" s="88"/>
    </row>
    <row r="517" spans="1:8" s="96" customFormat="1">
      <c r="A517" s="87"/>
      <c r="B517" s="87"/>
      <c r="C517" s="89"/>
      <c r="D517" s="89"/>
      <c r="E517" s="89"/>
      <c r="F517" s="88"/>
      <c r="G517" s="88"/>
      <c r="H517" s="88"/>
    </row>
    <row r="518" spans="1:8" s="96" customFormat="1">
      <c r="A518" s="87"/>
      <c r="B518" s="87"/>
      <c r="C518" s="89"/>
      <c r="D518" s="89"/>
      <c r="E518" s="89"/>
      <c r="F518" s="88"/>
      <c r="G518" s="88"/>
      <c r="H518" s="88"/>
    </row>
    <row r="519" spans="1:8" s="96" customFormat="1">
      <c r="A519" s="87"/>
      <c r="B519" s="87"/>
      <c r="C519" s="89"/>
      <c r="D519" s="89"/>
      <c r="E519" s="89"/>
      <c r="F519" s="88"/>
      <c r="G519" s="88"/>
      <c r="H519" s="88"/>
    </row>
    <row r="520" spans="1:8" s="96" customFormat="1">
      <c r="A520" s="87"/>
      <c r="B520" s="87"/>
      <c r="C520" s="89"/>
      <c r="D520" s="89"/>
      <c r="E520" s="89"/>
      <c r="F520" s="88"/>
      <c r="G520" s="88"/>
      <c r="H520" s="88"/>
    </row>
    <row r="521" spans="1:8" s="96" customFormat="1">
      <c r="A521" s="87"/>
      <c r="B521" s="87"/>
      <c r="C521" s="89"/>
      <c r="D521" s="89"/>
      <c r="E521" s="89"/>
      <c r="F521" s="88"/>
      <c r="G521" s="88"/>
      <c r="H521" s="88"/>
    </row>
    <row r="522" spans="1:8" s="96" customFormat="1">
      <c r="A522" s="87"/>
      <c r="B522" s="87"/>
      <c r="C522" s="89"/>
      <c r="D522" s="89"/>
      <c r="E522" s="89"/>
      <c r="F522" s="88"/>
      <c r="G522" s="88"/>
      <c r="H522" s="88"/>
    </row>
    <row r="523" spans="1:8" s="96" customFormat="1">
      <c r="A523" s="87"/>
      <c r="B523" s="87"/>
      <c r="C523" s="89"/>
      <c r="D523" s="89"/>
      <c r="E523" s="89"/>
      <c r="F523" s="88"/>
      <c r="G523" s="88"/>
      <c r="H523" s="88"/>
    </row>
    <row r="524" spans="1:8" s="96" customFormat="1">
      <c r="A524" s="87"/>
      <c r="B524" s="87"/>
      <c r="C524" s="89"/>
      <c r="D524" s="89"/>
      <c r="E524" s="89"/>
      <c r="F524" s="88"/>
      <c r="G524" s="88"/>
      <c r="H524" s="88"/>
    </row>
    <row r="525" spans="1:8" s="96" customFormat="1">
      <c r="A525" s="87"/>
      <c r="B525" s="87"/>
      <c r="C525" s="89"/>
      <c r="D525" s="89"/>
      <c r="E525" s="89"/>
      <c r="F525" s="88"/>
      <c r="G525" s="88"/>
      <c r="H525" s="88"/>
    </row>
    <row r="526" spans="1:8" s="96" customFormat="1">
      <c r="A526" s="87"/>
      <c r="B526" s="87"/>
      <c r="C526" s="89"/>
      <c r="D526" s="89"/>
      <c r="E526" s="89"/>
      <c r="F526" s="88"/>
      <c r="G526" s="88"/>
      <c r="H526" s="88"/>
    </row>
    <row r="527" spans="1:8" s="96" customFormat="1">
      <c r="A527" s="87"/>
      <c r="B527" s="87"/>
      <c r="C527" s="89"/>
      <c r="D527" s="89"/>
      <c r="E527" s="89"/>
      <c r="F527" s="88"/>
      <c r="G527" s="88"/>
      <c r="H527" s="88"/>
    </row>
    <row r="528" spans="1:8" s="96" customFormat="1">
      <c r="A528" s="87"/>
      <c r="B528" s="87"/>
      <c r="C528" s="89"/>
      <c r="D528" s="89"/>
      <c r="E528" s="89"/>
      <c r="F528" s="88"/>
      <c r="G528" s="88"/>
      <c r="H528" s="88"/>
    </row>
    <row r="529" spans="1:8" s="96" customFormat="1">
      <c r="A529" s="87"/>
      <c r="B529" s="87"/>
      <c r="C529" s="89"/>
      <c r="D529" s="89"/>
      <c r="E529" s="89"/>
      <c r="F529" s="88"/>
      <c r="G529" s="88"/>
      <c r="H529" s="88"/>
    </row>
    <row r="530" spans="1:8" s="96" customFormat="1">
      <c r="A530" s="87"/>
      <c r="B530" s="87"/>
      <c r="C530" s="89"/>
      <c r="D530" s="89"/>
      <c r="E530" s="89"/>
      <c r="F530" s="88"/>
      <c r="G530" s="88"/>
      <c r="H530" s="88"/>
    </row>
    <row r="531" spans="1:8" s="96" customFormat="1">
      <c r="A531" s="87"/>
      <c r="B531" s="87"/>
      <c r="C531" s="89"/>
      <c r="D531" s="89"/>
      <c r="E531" s="89"/>
      <c r="F531" s="88"/>
      <c r="G531" s="88"/>
      <c r="H531" s="88"/>
    </row>
    <row r="532" spans="1:8" s="96" customFormat="1">
      <c r="A532" s="87"/>
      <c r="B532" s="87"/>
      <c r="C532" s="89"/>
      <c r="D532" s="89"/>
      <c r="E532" s="89"/>
      <c r="F532" s="88"/>
      <c r="G532" s="88"/>
      <c r="H532" s="88"/>
    </row>
    <row r="533" spans="1:8" s="96" customFormat="1">
      <c r="A533" s="87"/>
      <c r="B533" s="87"/>
      <c r="C533" s="89"/>
      <c r="D533" s="89"/>
      <c r="E533" s="89"/>
      <c r="F533" s="88"/>
      <c r="G533" s="88"/>
      <c r="H533" s="88"/>
    </row>
    <row r="534" spans="1:8" s="96" customFormat="1">
      <c r="A534" s="87"/>
      <c r="B534" s="87"/>
      <c r="C534" s="89"/>
      <c r="D534" s="89"/>
      <c r="E534" s="89"/>
      <c r="F534" s="88"/>
      <c r="G534" s="88"/>
      <c r="H534" s="88"/>
    </row>
    <row r="535" spans="1:8" s="96" customFormat="1">
      <c r="A535" s="87"/>
      <c r="B535" s="87"/>
      <c r="C535" s="89"/>
      <c r="D535" s="89"/>
      <c r="E535" s="89"/>
      <c r="F535" s="88"/>
      <c r="G535" s="88"/>
      <c r="H535" s="88"/>
    </row>
    <row r="536" spans="1:8" s="96" customFormat="1">
      <c r="A536" s="87"/>
      <c r="B536" s="87"/>
      <c r="C536" s="89"/>
      <c r="D536" s="89"/>
      <c r="E536" s="89"/>
      <c r="F536" s="88"/>
      <c r="G536" s="88"/>
      <c r="H536" s="88"/>
    </row>
    <row r="537" spans="1:8" s="96" customFormat="1">
      <c r="A537" s="87"/>
      <c r="B537" s="87"/>
      <c r="C537" s="89"/>
      <c r="D537" s="89"/>
      <c r="E537" s="89"/>
      <c r="F537" s="88"/>
      <c r="G537" s="88"/>
      <c r="H537" s="88"/>
    </row>
    <row r="538" spans="1:8" s="96" customFormat="1">
      <c r="A538" s="87"/>
      <c r="B538" s="87"/>
      <c r="C538" s="89"/>
      <c r="D538" s="89"/>
      <c r="E538" s="89"/>
      <c r="F538" s="88"/>
      <c r="G538" s="88"/>
      <c r="H538" s="88"/>
    </row>
    <row r="539" spans="1:8" s="96" customFormat="1">
      <c r="A539" s="87"/>
      <c r="B539" s="87"/>
      <c r="C539" s="89"/>
      <c r="D539" s="89"/>
      <c r="E539" s="89"/>
      <c r="F539" s="88"/>
      <c r="G539" s="88"/>
      <c r="H539" s="88"/>
    </row>
    <row r="540" spans="1:8" s="96" customFormat="1">
      <c r="A540" s="87"/>
      <c r="B540" s="87"/>
      <c r="C540" s="89"/>
      <c r="D540" s="89"/>
      <c r="E540" s="89"/>
      <c r="F540" s="88"/>
      <c r="G540" s="88"/>
      <c r="H540" s="88"/>
    </row>
    <row r="541" spans="1:8" s="96" customFormat="1">
      <c r="A541" s="87"/>
      <c r="B541" s="87"/>
      <c r="C541" s="89"/>
      <c r="D541" s="89"/>
      <c r="E541" s="89"/>
      <c r="F541" s="88"/>
      <c r="G541" s="88"/>
      <c r="H541" s="88"/>
    </row>
    <row r="542" spans="1:8" s="96" customFormat="1">
      <c r="A542" s="87"/>
      <c r="B542" s="87"/>
      <c r="C542" s="89"/>
      <c r="D542" s="89"/>
      <c r="E542" s="89"/>
      <c r="F542" s="88"/>
      <c r="G542" s="88"/>
      <c r="H542" s="88"/>
    </row>
    <row r="543" spans="1:8" s="96" customFormat="1">
      <c r="A543" s="87"/>
      <c r="B543" s="87"/>
      <c r="C543" s="89"/>
      <c r="D543" s="89"/>
      <c r="E543" s="89"/>
      <c r="F543" s="88"/>
      <c r="G543" s="88"/>
      <c r="H543" s="88"/>
    </row>
    <row r="544" spans="1:8" s="96" customFormat="1">
      <c r="A544" s="87"/>
      <c r="B544" s="87"/>
      <c r="C544" s="89"/>
      <c r="D544" s="89"/>
      <c r="E544" s="89"/>
      <c r="F544" s="88"/>
      <c r="G544" s="88"/>
      <c r="H544" s="88"/>
    </row>
    <row r="545" spans="1:8" s="96" customFormat="1">
      <c r="A545" s="87"/>
      <c r="B545" s="87"/>
      <c r="C545" s="89"/>
      <c r="D545" s="89"/>
      <c r="E545" s="89"/>
      <c r="F545" s="88"/>
      <c r="G545" s="88"/>
      <c r="H545" s="88"/>
    </row>
    <row r="546" spans="1:8" s="96" customFormat="1">
      <c r="A546" s="87"/>
      <c r="B546" s="87"/>
      <c r="C546" s="89"/>
      <c r="D546" s="89"/>
      <c r="E546" s="89"/>
      <c r="F546" s="88"/>
      <c r="G546" s="88"/>
      <c r="H546" s="88"/>
    </row>
    <row r="547" spans="1:8" s="96" customFormat="1">
      <c r="A547" s="87"/>
      <c r="B547" s="87"/>
      <c r="C547" s="89"/>
      <c r="D547" s="89"/>
      <c r="E547" s="89"/>
      <c r="F547" s="88"/>
      <c r="G547" s="88"/>
      <c r="H547" s="88"/>
    </row>
    <row r="548" spans="1:8" s="96" customFormat="1">
      <c r="A548" s="87"/>
      <c r="B548" s="87"/>
      <c r="C548" s="89"/>
      <c r="D548" s="89"/>
      <c r="E548" s="89"/>
      <c r="F548" s="88"/>
      <c r="G548" s="88"/>
      <c r="H548" s="88"/>
    </row>
    <row r="549" spans="1:8" s="96" customFormat="1">
      <c r="A549" s="87"/>
      <c r="B549" s="87"/>
      <c r="C549" s="89"/>
      <c r="D549" s="89"/>
      <c r="E549" s="89"/>
      <c r="F549" s="88"/>
      <c r="G549" s="88"/>
      <c r="H549" s="88"/>
    </row>
    <row r="550" spans="1:8" s="96" customFormat="1">
      <c r="A550" s="87"/>
      <c r="B550" s="87"/>
      <c r="C550" s="89"/>
      <c r="D550" s="89"/>
      <c r="E550" s="89"/>
      <c r="F550" s="88"/>
      <c r="G550" s="88"/>
      <c r="H550" s="88"/>
    </row>
    <row r="551" spans="1:8" s="96" customFormat="1">
      <c r="A551" s="87"/>
      <c r="B551" s="87"/>
      <c r="C551" s="89"/>
      <c r="D551" s="89"/>
      <c r="E551" s="89"/>
      <c r="F551" s="88"/>
      <c r="G551" s="88"/>
      <c r="H551" s="88"/>
    </row>
    <row r="552" spans="1:8" s="96" customFormat="1">
      <c r="A552" s="87"/>
      <c r="B552" s="87"/>
      <c r="C552" s="89"/>
      <c r="D552" s="89"/>
      <c r="E552" s="89"/>
      <c r="F552" s="88"/>
      <c r="G552" s="88"/>
      <c r="H552" s="88"/>
    </row>
    <row r="553" spans="1:8" s="96" customFormat="1">
      <c r="A553" s="87"/>
      <c r="B553" s="87"/>
      <c r="C553" s="89"/>
      <c r="D553" s="89"/>
      <c r="E553" s="89"/>
      <c r="F553" s="88"/>
      <c r="G553" s="88"/>
      <c r="H553" s="88"/>
    </row>
    <row r="554" spans="1:8" s="96" customFormat="1">
      <c r="A554" s="87"/>
      <c r="B554" s="87"/>
      <c r="C554" s="89"/>
      <c r="D554" s="89"/>
      <c r="E554" s="89"/>
      <c r="F554" s="88"/>
      <c r="G554" s="88"/>
      <c r="H554" s="88"/>
    </row>
    <row r="555" spans="1:8" s="96" customFormat="1">
      <c r="A555" s="87"/>
      <c r="B555" s="87"/>
      <c r="C555" s="89"/>
      <c r="D555" s="89"/>
      <c r="E555" s="89"/>
      <c r="F555" s="88"/>
      <c r="G555" s="88"/>
      <c r="H555" s="88"/>
    </row>
    <row r="556" spans="1:8" s="96" customFormat="1">
      <c r="A556" s="87"/>
      <c r="B556" s="87"/>
      <c r="C556" s="89"/>
      <c r="D556" s="89"/>
      <c r="E556" s="89"/>
      <c r="F556" s="88"/>
      <c r="G556" s="88"/>
      <c r="H556" s="88"/>
    </row>
    <row r="557" spans="1:8" s="96" customFormat="1">
      <c r="A557" s="87"/>
      <c r="B557" s="87"/>
      <c r="C557" s="89"/>
      <c r="D557" s="89"/>
      <c r="E557" s="89"/>
      <c r="F557" s="88"/>
      <c r="G557" s="88"/>
      <c r="H557" s="88"/>
    </row>
    <row r="558" spans="1:8" s="96" customFormat="1">
      <c r="A558" s="87"/>
      <c r="B558" s="87"/>
      <c r="C558" s="89"/>
      <c r="D558" s="89"/>
      <c r="E558" s="89"/>
      <c r="F558" s="88"/>
      <c r="G558" s="88"/>
      <c r="H558" s="88"/>
    </row>
    <row r="559" spans="1:8" s="96" customFormat="1">
      <c r="A559" s="87"/>
      <c r="B559" s="87"/>
      <c r="C559" s="89"/>
      <c r="D559" s="89"/>
      <c r="E559" s="89"/>
      <c r="F559" s="88"/>
      <c r="G559" s="88"/>
      <c r="H559" s="88"/>
    </row>
    <row r="560" spans="1:8" s="96" customFormat="1">
      <c r="A560" s="87"/>
      <c r="B560" s="87"/>
      <c r="C560" s="89"/>
      <c r="D560" s="89"/>
      <c r="E560" s="89"/>
      <c r="F560" s="88"/>
      <c r="G560" s="88"/>
      <c r="H560" s="88"/>
    </row>
    <row r="561" spans="1:8" s="96" customFormat="1">
      <c r="A561" s="87"/>
      <c r="B561" s="87"/>
      <c r="C561" s="89"/>
      <c r="D561" s="89"/>
      <c r="E561" s="89"/>
      <c r="F561" s="88"/>
      <c r="G561" s="88"/>
      <c r="H561" s="88"/>
    </row>
    <row r="562" spans="1:8" s="96" customFormat="1">
      <c r="A562" s="87"/>
      <c r="B562" s="87"/>
      <c r="C562" s="89"/>
      <c r="D562" s="89"/>
      <c r="E562" s="89"/>
      <c r="F562" s="88"/>
      <c r="G562" s="88"/>
      <c r="H562" s="88"/>
    </row>
    <row r="563" spans="1:8" s="96" customFormat="1">
      <c r="A563" s="87"/>
      <c r="B563" s="87"/>
      <c r="C563" s="89"/>
      <c r="D563" s="89"/>
      <c r="E563" s="89"/>
      <c r="F563" s="88"/>
      <c r="G563" s="88"/>
      <c r="H563" s="88"/>
    </row>
    <row r="564" spans="1:8" s="96" customFormat="1">
      <c r="A564" s="87"/>
      <c r="B564" s="87"/>
      <c r="C564" s="89"/>
      <c r="D564" s="89"/>
      <c r="E564" s="89"/>
      <c r="F564" s="88"/>
      <c r="G564" s="88"/>
      <c r="H564" s="88"/>
    </row>
    <row r="565" spans="1:8" s="96" customFormat="1">
      <c r="A565" s="87"/>
      <c r="B565" s="87"/>
      <c r="C565" s="89"/>
      <c r="D565" s="89"/>
      <c r="E565" s="89"/>
      <c r="F565" s="88"/>
      <c r="G565" s="88"/>
      <c r="H565" s="88"/>
    </row>
    <row r="566" spans="1:8" s="96" customFormat="1">
      <c r="A566" s="87"/>
      <c r="B566" s="87"/>
      <c r="C566" s="89"/>
      <c r="D566" s="89"/>
      <c r="E566" s="89"/>
      <c r="F566" s="88"/>
      <c r="G566" s="88"/>
      <c r="H566" s="88"/>
    </row>
    <row r="567" spans="1:8" s="96" customFormat="1">
      <c r="A567" s="87"/>
      <c r="B567" s="87"/>
      <c r="C567" s="89"/>
      <c r="D567" s="89"/>
      <c r="E567" s="89"/>
      <c r="F567" s="88"/>
      <c r="G567" s="88"/>
      <c r="H567" s="88"/>
    </row>
    <row r="568" spans="1:8" s="96" customFormat="1">
      <c r="A568" s="87"/>
      <c r="B568" s="87"/>
      <c r="C568" s="89"/>
      <c r="D568" s="89"/>
      <c r="E568" s="89"/>
      <c r="F568" s="88"/>
      <c r="G568" s="88"/>
      <c r="H568" s="88"/>
    </row>
    <row r="569" spans="1:8" s="96" customFormat="1">
      <c r="A569" s="87"/>
      <c r="B569" s="87"/>
      <c r="C569" s="89"/>
      <c r="D569" s="89"/>
      <c r="E569" s="89"/>
      <c r="F569" s="88"/>
      <c r="G569" s="88"/>
      <c r="H569" s="88"/>
    </row>
    <row r="570" spans="1:8" s="96" customFormat="1">
      <c r="A570" s="87"/>
      <c r="B570" s="87"/>
      <c r="C570" s="89"/>
      <c r="D570" s="89"/>
      <c r="E570" s="89"/>
      <c r="F570" s="88"/>
      <c r="G570" s="88"/>
      <c r="H570" s="88"/>
    </row>
    <row r="571" spans="1:8" s="96" customFormat="1">
      <c r="A571" s="87"/>
      <c r="B571" s="87"/>
      <c r="C571" s="89"/>
      <c r="D571" s="89"/>
      <c r="E571" s="89"/>
      <c r="F571" s="88"/>
      <c r="G571" s="88"/>
      <c r="H571" s="88"/>
    </row>
    <row r="572" spans="1:8" s="96" customFormat="1">
      <c r="A572" s="87"/>
      <c r="B572" s="87"/>
      <c r="C572" s="89"/>
      <c r="D572" s="89"/>
      <c r="E572" s="89"/>
      <c r="F572" s="88"/>
      <c r="G572" s="88"/>
      <c r="H572" s="88"/>
    </row>
    <row r="573" spans="1:8" s="96" customFormat="1">
      <c r="A573" s="87"/>
      <c r="B573" s="87"/>
      <c r="C573" s="89"/>
      <c r="D573" s="89"/>
      <c r="E573" s="89"/>
      <c r="F573" s="88"/>
      <c r="G573" s="88"/>
      <c r="H573" s="88"/>
    </row>
    <row r="574" spans="1:8" s="96" customFormat="1">
      <c r="A574" s="87"/>
      <c r="B574" s="87"/>
      <c r="C574" s="89"/>
      <c r="D574" s="89"/>
      <c r="E574" s="89"/>
      <c r="F574" s="88"/>
      <c r="G574" s="88"/>
      <c r="H574" s="88"/>
    </row>
    <row r="575" spans="1:8" s="96" customFormat="1">
      <c r="A575" s="87"/>
      <c r="B575" s="87"/>
      <c r="C575" s="89"/>
      <c r="D575" s="89"/>
      <c r="E575" s="89"/>
      <c r="F575" s="88"/>
      <c r="G575" s="88"/>
      <c r="H575" s="88"/>
    </row>
    <row r="576" spans="1:8" s="96" customFormat="1">
      <c r="A576" s="87"/>
      <c r="B576" s="87"/>
      <c r="C576" s="89"/>
      <c r="D576" s="89"/>
      <c r="E576" s="89"/>
      <c r="F576" s="88"/>
      <c r="G576" s="88"/>
      <c r="H576" s="88"/>
    </row>
    <row r="577" spans="1:8" s="96" customFormat="1">
      <c r="A577" s="87"/>
      <c r="B577" s="87"/>
      <c r="C577" s="89"/>
      <c r="D577" s="89"/>
      <c r="E577" s="89"/>
      <c r="F577" s="88"/>
      <c r="G577" s="88"/>
      <c r="H577" s="88"/>
    </row>
    <row r="578" spans="1:8" s="96" customFormat="1">
      <c r="A578" s="87"/>
      <c r="B578" s="87"/>
      <c r="C578" s="89"/>
      <c r="D578" s="89"/>
      <c r="E578" s="89"/>
      <c r="F578" s="88"/>
      <c r="G578" s="88"/>
      <c r="H578" s="88"/>
    </row>
    <row r="579" spans="1:8" s="96" customFormat="1">
      <c r="A579" s="87"/>
      <c r="B579" s="87"/>
      <c r="C579" s="89"/>
      <c r="D579" s="89"/>
      <c r="E579" s="89"/>
      <c r="F579" s="88"/>
      <c r="G579" s="88"/>
      <c r="H579" s="88"/>
    </row>
    <row r="580" spans="1:8" s="96" customFormat="1">
      <c r="A580" s="87"/>
      <c r="B580" s="87"/>
      <c r="C580" s="89"/>
      <c r="D580" s="89"/>
      <c r="E580" s="89"/>
      <c r="F580" s="88"/>
      <c r="G580" s="88"/>
      <c r="H580" s="88"/>
    </row>
    <row r="581" spans="1:8" s="96" customFormat="1">
      <c r="A581" s="87"/>
      <c r="B581" s="87"/>
      <c r="C581" s="89"/>
      <c r="D581" s="89"/>
      <c r="E581" s="89"/>
      <c r="F581" s="88"/>
      <c r="G581" s="88"/>
      <c r="H581" s="88"/>
    </row>
    <row r="582" spans="1:8" s="96" customFormat="1">
      <c r="A582" s="87"/>
      <c r="B582" s="87"/>
      <c r="C582" s="89"/>
      <c r="D582" s="89"/>
      <c r="E582" s="89"/>
      <c r="F582" s="88"/>
      <c r="G582" s="88"/>
      <c r="H582" s="88"/>
    </row>
    <row r="583" spans="1:8" s="96" customFormat="1">
      <c r="A583" s="87"/>
      <c r="B583" s="87"/>
      <c r="C583" s="89"/>
      <c r="D583" s="89"/>
      <c r="E583" s="89"/>
      <c r="F583" s="88"/>
      <c r="G583" s="88"/>
      <c r="H583" s="88"/>
    </row>
    <row r="584" spans="1:8" s="96" customFormat="1">
      <c r="A584" s="87"/>
      <c r="B584" s="87"/>
      <c r="C584" s="89"/>
      <c r="D584" s="89"/>
      <c r="E584" s="89"/>
      <c r="F584" s="88"/>
      <c r="G584" s="88"/>
      <c r="H584" s="88"/>
    </row>
    <row r="585" spans="1:8" s="96" customFormat="1">
      <c r="A585" s="87"/>
      <c r="B585" s="87"/>
      <c r="C585" s="89"/>
      <c r="D585" s="89"/>
      <c r="E585" s="89"/>
      <c r="F585" s="88"/>
      <c r="G585" s="88"/>
      <c r="H585" s="88"/>
    </row>
    <row r="586" spans="1:8" s="96" customFormat="1">
      <c r="A586" s="87"/>
      <c r="B586" s="87"/>
      <c r="C586" s="89"/>
      <c r="D586" s="89"/>
      <c r="E586" s="89"/>
      <c r="F586" s="88"/>
      <c r="G586" s="88"/>
      <c r="H586" s="88"/>
    </row>
    <row r="587" spans="1:8" s="96" customFormat="1">
      <c r="A587" s="87"/>
      <c r="B587" s="87"/>
      <c r="C587" s="89"/>
      <c r="D587" s="89"/>
      <c r="E587" s="89"/>
      <c r="F587" s="88"/>
      <c r="G587" s="88"/>
      <c r="H587" s="88"/>
    </row>
    <row r="588" spans="1:8" s="96" customFormat="1">
      <c r="A588" s="87"/>
      <c r="B588" s="87"/>
      <c r="C588" s="89"/>
      <c r="D588" s="89"/>
      <c r="E588" s="89"/>
      <c r="F588" s="88"/>
      <c r="G588" s="88"/>
      <c r="H588" s="88"/>
    </row>
    <row r="589" spans="1:8" s="96" customFormat="1">
      <c r="A589" s="87"/>
      <c r="B589" s="87"/>
      <c r="C589" s="89"/>
      <c r="D589" s="89"/>
      <c r="E589" s="89"/>
      <c r="F589" s="88"/>
      <c r="G589" s="88"/>
      <c r="H589" s="88"/>
    </row>
    <row r="590" spans="1:8" s="96" customFormat="1">
      <c r="A590" s="87"/>
      <c r="B590" s="87"/>
      <c r="C590" s="89"/>
      <c r="D590" s="89"/>
      <c r="E590" s="89"/>
      <c r="F590" s="88"/>
      <c r="G590" s="88"/>
      <c r="H590" s="88"/>
    </row>
    <row r="591" spans="1:8" s="96" customFormat="1">
      <c r="A591" s="87"/>
      <c r="B591" s="87"/>
      <c r="C591" s="89"/>
      <c r="D591" s="89"/>
      <c r="E591" s="89"/>
      <c r="F591" s="88"/>
      <c r="G591" s="88"/>
      <c r="H591" s="88"/>
    </row>
    <row r="592" spans="1:8" s="96" customFormat="1">
      <c r="A592" s="87"/>
      <c r="B592" s="87"/>
      <c r="C592" s="89"/>
      <c r="D592" s="89"/>
      <c r="E592" s="89"/>
      <c r="F592" s="88"/>
      <c r="G592" s="88"/>
      <c r="H592" s="88"/>
    </row>
    <row r="593" spans="1:8" s="96" customFormat="1">
      <c r="A593" s="87"/>
      <c r="B593" s="87"/>
      <c r="C593" s="89"/>
      <c r="D593" s="89"/>
      <c r="E593" s="89"/>
      <c r="F593" s="88"/>
      <c r="G593" s="88"/>
      <c r="H593" s="88"/>
    </row>
    <row r="594" spans="1:8" s="96" customFormat="1">
      <c r="A594" s="87"/>
      <c r="B594" s="87"/>
      <c r="C594" s="89"/>
      <c r="D594" s="89"/>
      <c r="E594" s="89"/>
      <c r="F594" s="88"/>
      <c r="G594" s="88"/>
      <c r="H594" s="88"/>
    </row>
    <row r="595" spans="1:8" s="96" customFormat="1">
      <c r="A595" s="87"/>
      <c r="B595" s="87"/>
      <c r="C595" s="89"/>
      <c r="D595" s="89"/>
      <c r="E595" s="89"/>
      <c r="F595" s="88"/>
      <c r="G595" s="88"/>
      <c r="H595" s="88"/>
    </row>
    <row r="596" spans="1:8" s="96" customFormat="1">
      <c r="A596" s="87"/>
      <c r="B596" s="87"/>
      <c r="C596" s="89"/>
      <c r="D596" s="89"/>
      <c r="E596" s="89"/>
      <c r="F596" s="88"/>
      <c r="G596" s="88"/>
      <c r="H596" s="88"/>
    </row>
    <row r="597" spans="1:8" s="96" customFormat="1">
      <c r="A597" s="87"/>
      <c r="B597" s="87"/>
      <c r="C597" s="89"/>
      <c r="D597" s="89"/>
      <c r="E597" s="89"/>
      <c r="F597" s="88"/>
      <c r="G597" s="88"/>
      <c r="H597" s="88"/>
    </row>
    <row r="598" spans="1:8" s="96" customFormat="1">
      <c r="A598" s="87"/>
      <c r="B598" s="87"/>
      <c r="C598" s="89"/>
      <c r="D598" s="89"/>
      <c r="E598" s="89"/>
      <c r="F598" s="88"/>
      <c r="G598" s="88"/>
      <c r="H598" s="88"/>
    </row>
    <row r="599" spans="1:8" s="96" customFormat="1">
      <c r="A599" s="87"/>
      <c r="B599" s="87"/>
      <c r="C599" s="89"/>
      <c r="D599" s="89"/>
      <c r="E599" s="89"/>
      <c r="F599" s="88"/>
      <c r="G599" s="88"/>
      <c r="H599" s="88"/>
    </row>
    <row r="600" spans="1:8" s="96" customFormat="1">
      <c r="A600" s="87"/>
      <c r="B600" s="87"/>
      <c r="C600" s="89"/>
      <c r="D600" s="89"/>
      <c r="E600" s="89"/>
      <c r="F600" s="88"/>
      <c r="G600" s="88"/>
      <c r="H600" s="88"/>
    </row>
    <row r="601" spans="1:8" s="96" customFormat="1">
      <c r="A601" s="87"/>
      <c r="B601" s="87"/>
      <c r="C601" s="89"/>
      <c r="D601" s="89"/>
      <c r="E601" s="89"/>
      <c r="F601" s="88"/>
      <c r="G601" s="88"/>
      <c r="H601" s="88"/>
    </row>
    <row r="602" spans="1:8" s="96" customFormat="1">
      <c r="A602" s="87"/>
      <c r="B602" s="87"/>
      <c r="C602" s="89"/>
      <c r="D602" s="89"/>
      <c r="E602" s="89"/>
      <c r="F602" s="88"/>
      <c r="G602" s="88"/>
      <c r="H602" s="88"/>
    </row>
    <row r="603" spans="1:8" s="96" customFormat="1">
      <c r="A603" s="87"/>
      <c r="B603" s="87"/>
      <c r="C603" s="89"/>
      <c r="D603" s="89"/>
      <c r="E603" s="89"/>
      <c r="F603" s="88"/>
      <c r="G603" s="88"/>
      <c r="H603" s="88"/>
    </row>
    <row r="604" spans="1:8" s="96" customFormat="1">
      <c r="A604" s="87"/>
      <c r="B604" s="87"/>
      <c r="C604" s="89"/>
      <c r="D604" s="89"/>
      <c r="E604" s="89"/>
      <c r="F604" s="88"/>
      <c r="G604" s="88"/>
      <c r="H604" s="88"/>
    </row>
    <row r="605" spans="1:8" s="96" customFormat="1">
      <c r="A605" s="87"/>
      <c r="B605" s="87"/>
      <c r="C605" s="89"/>
      <c r="D605" s="89"/>
      <c r="E605" s="89"/>
      <c r="F605" s="88"/>
      <c r="G605" s="88"/>
      <c r="H605" s="88"/>
    </row>
    <row r="606" spans="1:8" s="96" customFormat="1">
      <c r="A606" s="87"/>
      <c r="B606" s="87"/>
      <c r="C606" s="89"/>
      <c r="D606" s="89"/>
      <c r="E606" s="89"/>
      <c r="F606" s="88"/>
      <c r="G606" s="88"/>
      <c r="H606" s="88"/>
    </row>
    <row r="607" spans="1:8" s="96" customFormat="1">
      <c r="A607" s="87"/>
      <c r="B607" s="87"/>
      <c r="C607" s="89"/>
      <c r="D607" s="89"/>
      <c r="E607" s="89"/>
      <c r="F607" s="88"/>
      <c r="G607" s="88"/>
      <c r="H607" s="88"/>
    </row>
    <row r="608" spans="1:8" s="96" customFormat="1">
      <c r="A608" s="87"/>
      <c r="B608" s="87"/>
      <c r="C608" s="89"/>
      <c r="D608" s="89"/>
      <c r="E608" s="89"/>
      <c r="F608" s="88"/>
      <c r="G608" s="88"/>
      <c r="H608" s="88"/>
    </row>
    <row r="609" spans="1:8" s="96" customFormat="1">
      <c r="A609" s="87"/>
      <c r="B609" s="87"/>
      <c r="C609" s="89"/>
      <c r="D609" s="89"/>
      <c r="E609" s="89"/>
      <c r="F609" s="88"/>
      <c r="G609" s="88"/>
      <c r="H609" s="88"/>
    </row>
    <row r="610" spans="1:8" s="96" customFormat="1">
      <c r="A610" s="87"/>
      <c r="B610" s="87"/>
      <c r="C610" s="89"/>
      <c r="D610" s="89"/>
      <c r="E610" s="89"/>
      <c r="F610" s="88"/>
      <c r="G610" s="88"/>
      <c r="H610" s="88"/>
    </row>
    <row r="611" spans="1:8" s="96" customFormat="1">
      <c r="A611" s="87"/>
      <c r="B611" s="87"/>
      <c r="C611" s="89"/>
      <c r="D611" s="89"/>
      <c r="E611" s="89"/>
      <c r="F611" s="88"/>
      <c r="G611" s="88"/>
      <c r="H611" s="88"/>
    </row>
    <row r="612" spans="1:8" s="96" customFormat="1">
      <c r="A612" s="87"/>
      <c r="B612" s="87"/>
      <c r="C612" s="89"/>
      <c r="D612" s="89"/>
      <c r="E612" s="89"/>
      <c r="F612" s="88"/>
      <c r="G612" s="88"/>
      <c r="H612" s="88"/>
    </row>
    <row r="613" spans="1:8" s="96" customFormat="1">
      <c r="A613" s="87"/>
      <c r="B613" s="87"/>
      <c r="C613" s="89"/>
      <c r="D613" s="89"/>
      <c r="E613" s="89"/>
      <c r="F613" s="88"/>
      <c r="G613" s="88"/>
      <c r="H613" s="88"/>
    </row>
    <row r="614" spans="1:8" s="96" customFormat="1">
      <c r="A614" s="87"/>
      <c r="B614" s="87"/>
      <c r="C614" s="89"/>
      <c r="D614" s="89"/>
      <c r="E614" s="89"/>
      <c r="F614" s="88"/>
      <c r="G614" s="88"/>
      <c r="H614" s="88"/>
    </row>
    <row r="615" spans="1:8" s="96" customFormat="1">
      <c r="A615" s="87"/>
      <c r="B615" s="87"/>
      <c r="C615" s="89"/>
      <c r="D615" s="89"/>
      <c r="E615" s="89"/>
      <c r="F615" s="88"/>
      <c r="G615" s="88"/>
      <c r="H615" s="88"/>
    </row>
    <row r="616" spans="1:8" s="96" customFormat="1">
      <c r="A616" s="87"/>
      <c r="B616" s="87"/>
      <c r="C616" s="89"/>
      <c r="D616" s="89"/>
      <c r="E616" s="89"/>
      <c r="F616" s="88"/>
      <c r="G616" s="88"/>
      <c r="H616" s="88"/>
    </row>
    <row r="617" spans="1:8" s="96" customFormat="1">
      <c r="A617" s="87"/>
      <c r="B617" s="87"/>
      <c r="C617" s="89"/>
      <c r="D617" s="89"/>
      <c r="E617" s="89"/>
      <c r="F617" s="88"/>
      <c r="G617" s="88"/>
      <c r="H617" s="88"/>
    </row>
    <row r="618" spans="1:8" s="96" customFormat="1">
      <c r="A618" s="87"/>
      <c r="B618" s="87"/>
      <c r="C618" s="89"/>
      <c r="D618" s="89"/>
      <c r="E618" s="89"/>
      <c r="F618" s="88"/>
      <c r="G618" s="88"/>
      <c r="H618" s="88"/>
    </row>
    <row r="619" spans="1:8" s="96" customFormat="1">
      <c r="A619" s="87"/>
      <c r="B619" s="87"/>
      <c r="C619" s="89"/>
      <c r="D619" s="89"/>
      <c r="E619" s="89"/>
      <c r="F619" s="88"/>
      <c r="G619" s="88"/>
      <c r="H619" s="88"/>
    </row>
    <row r="620" spans="1:8" s="96" customFormat="1">
      <c r="A620" s="87"/>
      <c r="B620" s="87"/>
      <c r="C620" s="89"/>
      <c r="D620" s="89"/>
      <c r="E620" s="89"/>
      <c r="F620" s="88"/>
      <c r="G620" s="88"/>
      <c r="H620" s="88"/>
    </row>
    <row r="621" spans="1:8" s="96" customFormat="1">
      <c r="A621" s="87"/>
      <c r="B621" s="87"/>
      <c r="C621" s="89"/>
      <c r="D621" s="89"/>
      <c r="E621" s="89"/>
      <c r="F621" s="88"/>
      <c r="G621" s="88"/>
      <c r="H621" s="88"/>
    </row>
    <row r="622" spans="1:8" s="96" customFormat="1">
      <c r="A622" s="87"/>
      <c r="B622" s="87"/>
      <c r="C622" s="89"/>
      <c r="D622" s="89"/>
      <c r="E622" s="89"/>
      <c r="F622" s="88"/>
      <c r="G622" s="88"/>
      <c r="H622" s="88"/>
    </row>
    <row r="623" spans="1:8" s="96" customFormat="1">
      <c r="A623" s="87"/>
      <c r="B623" s="87"/>
      <c r="C623" s="89"/>
      <c r="D623" s="89"/>
      <c r="E623" s="89"/>
      <c r="F623" s="88"/>
      <c r="G623" s="88"/>
      <c r="H623" s="88"/>
    </row>
    <row r="624" spans="1:8" s="96" customFormat="1">
      <c r="A624" s="87"/>
      <c r="B624" s="87"/>
      <c r="C624" s="89"/>
      <c r="D624" s="89"/>
      <c r="E624" s="89"/>
      <c r="F624" s="88"/>
      <c r="G624" s="88"/>
      <c r="H624" s="88"/>
    </row>
    <row r="625" spans="1:8" s="96" customFormat="1">
      <c r="A625" s="87"/>
      <c r="B625" s="87"/>
      <c r="C625" s="89"/>
      <c r="D625" s="89"/>
      <c r="E625" s="89"/>
      <c r="F625" s="88"/>
      <c r="G625" s="88"/>
      <c r="H625" s="88"/>
    </row>
    <row r="626" spans="1:8" s="96" customFormat="1">
      <c r="A626" s="87"/>
      <c r="B626" s="87"/>
      <c r="C626" s="89"/>
      <c r="D626" s="89"/>
      <c r="E626" s="89"/>
      <c r="F626" s="88"/>
      <c r="G626" s="88"/>
      <c r="H626" s="88"/>
    </row>
    <row r="627" spans="1:8" s="96" customFormat="1">
      <c r="A627" s="87"/>
      <c r="B627" s="87"/>
      <c r="C627" s="89"/>
      <c r="D627" s="89"/>
      <c r="E627" s="89"/>
      <c r="F627" s="88"/>
      <c r="G627" s="88"/>
      <c r="H627" s="88"/>
    </row>
    <row r="628" spans="1:8" s="96" customFormat="1">
      <c r="A628" s="87"/>
      <c r="B628" s="87"/>
      <c r="C628" s="89"/>
      <c r="D628" s="89"/>
      <c r="E628" s="89"/>
      <c r="F628" s="88"/>
      <c r="G628" s="88"/>
      <c r="H628" s="88"/>
    </row>
    <row r="629" spans="1:8" s="96" customFormat="1">
      <c r="A629" s="87"/>
      <c r="B629" s="87"/>
      <c r="C629" s="89"/>
      <c r="D629" s="89"/>
      <c r="E629" s="89"/>
      <c r="F629" s="88"/>
      <c r="G629" s="88"/>
      <c r="H629" s="88"/>
    </row>
    <row r="630" spans="1:8" s="96" customFormat="1">
      <c r="A630" s="87"/>
      <c r="B630" s="87"/>
      <c r="C630" s="89"/>
      <c r="D630" s="89"/>
      <c r="E630" s="89"/>
      <c r="F630" s="88"/>
      <c r="G630" s="88"/>
      <c r="H630" s="88"/>
    </row>
    <row r="631" spans="1:8" s="96" customFormat="1">
      <c r="A631" s="87"/>
      <c r="B631" s="87"/>
      <c r="C631" s="89"/>
      <c r="D631" s="89"/>
      <c r="E631" s="89"/>
      <c r="F631" s="88"/>
      <c r="G631" s="88"/>
      <c r="H631" s="88"/>
    </row>
    <row r="632" spans="1:8" s="96" customFormat="1">
      <c r="A632" s="87"/>
      <c r="B632" s="87"/>
      <c r="C632" s="89"/>
      <c r="D632" s="89"/>
      <c r="E632" s="89"/>
      <c r="F632" s="88"/>
      <c r="G632" s="88"/>
      <c r="H632" s="88"/>
    </row>
    <row r="633" spans="1:8" s="96" customFormat="1">
      <c r="A633" s="87"/>
      <c r="B633" s="87"/>
      <c r="C633" s="89"/>
      <c r="D633" s="89"/>
      <c r="E633" s="89"/>
      <c r="F633" s="88"/>
      <c r="G633" s="88"/>
      <c r="H633" s="88"/>
    </row>
    <row r="634" spans="1:8" s="96" customFormat="1">
      <c r="A634" s="87"/>
      <c r="B634" s="87"/>
      <c r="C634" s="89"/>
      <c r="D634" s="89"/>
      <c r="E634" s="89"/>
      <c r="F634" s="88"/>
      <c r="G634" s="88"/>
      <c r="H634" s="88"/>
    </row>
    <row r="635" spans="1:8" s="96" customFormat="1">
      <c r="A635" s="87"/>
      <c r="B635" s="87"/>
      <c r="C635" s="89"/>
      <c r="D635" s="89"/>
      <c r="E635" s="89"/>
      <c r="F635" s="88"/>
      <c r="G635" s="88"/>
      <c r="H635" s="88"/>
    </row>
    <row r="636" spans="1:8" s="96" customFormat="1">
      <c r="A636" s="87"/>
      <c r="B636" s="87"/>
      <c r="C636" s="89"/>
      <c r="D636" s="89"/>
      <c r="E636" s="89"/>
      <c r="F636" s="88"/>
      <c r="G636" s="88"/>
      <c r="H636" s="88"/>
    </row>
    <row r="637" spans="1:8" s="96" customFormat="1">
      <c r="A637" s="87"/>
      <c r="B637" s="87"/>
      <c r="C637" s="89"/>
      <c r="D637" s="89"/>
      <c r="E637" s="89"/>
      <c r="F637" s="88"/>
      <c r="G637" s="88"/>
      <c r="H637" s="88"/>
    </row>
    <row r="638" spans="1:8" s="96" customFormat="1">
      <c r="A638" s="87"/>
      <c r="B638" s="87"/>
      <c r="C638" s="89"/>
      <c r="D638" s="89"/>
      <c r="E638" s="89"/>
      <c r="F638" s="88"/>
      <c r="G638" s="88"/>
      <c r="H638" s="88"/>
    </row>
    <row r="639" spans="1:8" s="96" customFormat="1">
      <c r="A639" s="87"/>
      <c r="B639" s="87"/>
      <c r="C639" s="89"/>
      <c r="D639" s="89"/>
      <c r="E639" s="89"/>
      <c r="F639" s="88"/>
      <c r="G639" s="88"/>
      <c r="H639" s="88"/>
    </row>
    <row r="640" spans="1:8" s="96" customFormat="1">
      <c r="A640" s="87"/>
      <c r="B640" s="87"/>
      <c r="C640" s="89"/>
      <c r="D640" s="89"/>
      <c r="E640" s="89"/>
      <c r="F640" s="88"/>
      <c r="G640" s="88"/>
      <c r="H640" s="88"/>
    </row>
    <row r="641" spans="1:8" s="96" customFormat="1">
      <c r="A641" s="87"/>
      <c r="B641" s="87"/>
      <c r="C641" s="89"/>
      <c r="D641" s="89"/>
      <c r="E641" s="89"/>
      <c r="F641" s="88"/>
      <c r="G641" s="88"/>
      <c r="H641" s="88"/>
    </row>
    <row r="642" spans="1:8" s="96" customFormat="1">
      <c r="A642" s="87"/>
      <c r="B642" s="87"/>
      <c r="C642" s="89"/>
      <c r="D642" s="89"/>
      <c r="E642" s="89"/>
      <c r="F642" s="88"/>
      <c r="G642" s="88"/>
      <c r="H642" s="88"/>
    </row>
    <row r="643" spans="1:8" s="96" customFormat="1">
      <c r="A643" s="87"/>
      <c r="B643" s="87"/>
      <c r="C643" s="89"/>
      <c r="D643" s="89"/>
      <c r="E643" s="89"/>
      <c r="F643" s="88"/>
      <c r="G643" s="88"/>
      <c r="H643" s="88"/>
    </row>
    <row r="644" spans="1:8" s="96" customFormat="1">
      <c r="A644" s="87"/>
      <c r="B644" s="87"/>
      <c r="C644" s="89"/>
      <c r="D644" s="89"/>
      <c r="E644" s="89"/>
      <c r="F644" s="88"/>
      <c r="G644" s="88"/>
      <c r="H644" s="88"/>
    </row>
    <row r="645" spans="1:8" s="96" customFormat="1">
      <c r="A645" s="87"/>
      <c r="B645" s="87"/>
      <c r="C645" s="89"/>
      <c r="D645" s="89"/>
      <c r="E645" s="89"/>
      <c r="F645" s="88"/>
      <c r="G645" s="88"/>
      <c r="H645" s="88"/>
    </row>
    <row r="646" spans="1:8" s="96" customFormat="1">
      <c r="A646" s="87"/>
      <c r="B646" s="87"/>
      <c r="C646" s="89"/>
      <c r="D646" s="89"/>
      <c r="E646" s="89"/>
      <c r="F646" s="88"/>
      <c r="G646" s="88"/>
      <c r="H646" s="88"/>
    </row>
    <row r="647" spans="1:8" s="96" customFormat="1">
      <c r="A647" s="87"/>
      <c r="B647" s="87"/>
      <c r="C647" s="89"/>
      <c r="D647" s="89"/>
      <c r="E647" s="89"/>
      <c r="F647" s="88"/>
      <c r="G647" s="88"/>
      <c r="H647" s="88"/>
    </row>
    <row r="648" spans="1:8" s="96" customFormat="1">
      <c r="A648" s="87"/>
      <c r="B648" s="87"/>
      <c r="C648" s="89"/>
      <c r="D648" s="89"/>
      <c r="E648" s="89"/>
      <c r="F648" s="88"/>
      <c r="G648" s="88"/>
      <c r="H648" s="88"/>
    </row>
    <row r="649" spans="1:8" s="96" customFormat="1">
      <c r="A649" s="87"/>
      <c r="B649" s="87"/>
      <c r="C649" s="89"/>
      <c r="D649" s="89"/>
      <c r="E649" s="89"/>
      <c r="F649" s="88"/>
      <c r="G649" s="88"/>
      <c r="H649" s="88"/>
    </row>
    <row r="650" spans="1:8" s="96" customFormat="1">
      <c r="A650" s="87"/>
      <c r="B650" s="87"/>
      <c r="C650" s="89"/>
      <c r="D650" s="89"/>
      <c r="E650" s="89"/>
      <c r="F650" s="88"/>
      <c r="G650" s="88"/>
      <c r="H650" s="88"/>
    </row>
    <row r="651" spans="1:8" s="96" customFormat="1">
      <c r="A651" s="87"/>
      <c r="B651" s="87"/>
      <c r="C651" s="89"/>
      <c r="D651" s="89"/>
      <c r="E651" s="89"/>
      <c r="F651" s="88"/>
      <c r="G651" s="88"/>
      <c r="H651" s="88"/>
    </row>
    <row r="652" spans="1:8" s="96" customFormat="1">
      <c r="A652" s="87"/>
      <c r="B652" s="87"/>
      <c r="C652" s="89"/>
      <c r="D652" s="89"/>
      <c r="E652" s="89"/>
      <c r="F652" s="88"/>
      <c r="G652" s="88"/>
      <c r="H652" s="88"/>
    </row>
    <row r="653" spans="1:8" s="96" customFormat="1">
      <c r="A653" s="87"/>
      <c r="B653" s="87"/>
      <c r="C653" s="89"/>
      <c r="D653" s="89"/>
      <c r="E653" s="89"/>
      <c r="F653" s="88"/>
      <c r="G653" s="88"/>
      <c r="H653" s="88"/>
    </row>
    <row r="654" spans="1:8" s="96" customFormat="1">
      <c r="A654" s="87"/>
      <c r="B654" s="87"/>
      <c r="C654" s="89"/>
      <c r="D654" s="89"/>
      <c r="E654" s="89"/>
      <c r="F654" s="88"/>
      <c r="G654" s="88"/>
      <c r="H654" s="88"/>
    </row>
    <row r="655" spans="1:8" s="96" customFormat="1">
      <c r="A655" s="87"/>
      <c r="B655" s="87"/>
      <c r="C655" s="89"/>
      <c r="D655" s="89"/>
      <c r="E655" s="89"/>
      <c r="F655" s="88"/>
      <c r="G655" s="88"/>
      <c r="H655" s="88"/>
    </row>
    <row r="656" spans="1:8" s="96" customFormat="1">
      <c r="A656" s="87"/>
      <c r="B656" s="87"/>
      <c r="C656" s="89"/>
      <c r="D656" s="89"/>
      <c r="E656" s="89"/>
      <c r="F656" s="88"/>
      <c r="G656" s="88"/>
      <c r="H656" s="88"/>
    </row>
    <row r="657" spans="1:8" s="96" customFormat="1">
      <c r="A657" s="87"/>
      <c r="B657" s="87"/>
      <c r="C657" s="89"/>
      <c r="D657" s="89"/>
      <c r="E657" s="89"/>
      <c r="F657" s="88"/>
      <c r="G657" s="88"/>
      <c r="H657" s="88"/>
    </row>
    <row r="658" spans="1:8" s="96" customFormat="1">
      <c r="A658" s="87"/>
      <c r="B658" s="87"/>
      <c r="C658" s="89"/>
      <c r="D658" s="89"/>
      <c r="E658" s="89"/>
      <c r="F658" s="88"/>
      <c r="G658" s="88"/>
      <c r="H658" s="88"/>
    </row>
    <row r="659" spans="1:8" s="96" customFormat="1">
      <c r="A659" s="87"/>
      <c r="B659" s="87"/>
      <c r="C659" s="89"/>
      <c r="D659" s="89"/>
      <c r="E659" s="89"/>
      <c r="F659" s="88"/>
      <c r="G659" s="88"/>
      <c r="H659" s="88"/>
    </row>
    <row r="660" spans="1:8" s="96" customFormat="1">
      <c r="A660" s="87"/>
      <c r="B660" s="87"/>
      <c r="C660" s="89"/>
      <c r="D660" s="89"/>
      <c r="E660" s="89"/>
      <c r="F660" s="88"/>
      <c r="G660" s="88"/>
      <c r="H660" s="88"/>
    </row>
    <row r="661" spans="1:8" s="96" customFormat="1">
      <c r="A661" s="87"/>
      <c r="B661" s="87"/>
      <c r="C661" s="89"/>
      <c r="D661" s="89"/>
      <c r="E661" s="89"/>
      <c r="F661" s="88"/>
      <c r="G661" s="88"/>
      <c r="H661" s="88"/>
    </row>
    <row r="662" spans="1:8" s="96" customFormat="1">
      <c r="A662" s="87"/>
      <c r="B662" s="87"/>
      <c r="C662" s="89"/>
      <c r="D662" s="89"/>
      <c r="E662" s="89"/>
      <c r="F662" s="88"/>
      <c r="G662" s="88"/>
      <c r="H662" s="88"/>
    </row>
    <row r="663" spans="1:8" s="96" customFormat="1">
      <c r="A663" s="87"/>
      <c r="B663" s="87"/>
      <c r="C663" s="89"/>
      <c r="D663" s="89"/>
      <c r="E663" s="89"/>
      <c r="F663" s="88"/>
      <c r="G663" s="88"/>
      <c r="H663" s="88"/>
    </row>
    <row r="664" spans="1:8" s="96" customFormat="1">
      <c r="A664" s="87"/>
      <c r="B664" s="87"/>
      <c r="C664" s="89"/>
      <c r="D664" s="89"/>
      <c r="E664" s="89"/>
      <c r="F664" s="88"/>
      <c r="G664" s="88"/>
      <c r="H664" s="88"/>
    </row>
    <row r="665" spans="1:8" s="96" customFormat="1">
      <c r="A665" s="87"/>
      <c r="B665" s="87"/>
      <c r="C665" s="89"/>
      <c r="D665" s="89"/>
      <c r="E665" s="89"/>
      <c r="F665" s="88"/>
      <c r="G665" s="88"/>
      <c r="H665" s="88"/>
    </row>
    <row r="666" spans="1:8" s="96" customFormat="1">
      <c r="A666" s="87"/>
      <c r="B666" s="87"/>
      <c r="C666" s="89"/>
      <c r="D666" s="89"/>
      <c r="E666" s="89"/>
      <c r="F666" s="88"/>
      <c r="G666" s="88"/>
      <c r="H666" s="88"/>
    </row>
    <row r="667" spans="1:8" s="96" customFormat="1">
      <c r="A667" s="87"/>
      <c r="B667" s="87"/>
      <c r="C667" s="89"/>
      <c r="D667" s="89"/>
      <c r="E667" s="89"/>
      <c r="F667" s="88"/>
      <c r="G667" s="88"/>
      <c r="H667" s="88"/>
    </row>
    <row r="668" spans="1:8" s="96" customFormat="1">
      <c r="A668" s="87"/>
      <c r="B668" s="87"/>
      <c r="C668" s="89"/>
      <c r="D668" s="89"/>
      <c r="E668" s="89"/>
      <c r="F668" s="88"/>
      <c r="G668" s="88"/>
      <c r="H668" s="88"/>
    </row>
    <row r="669" spans="1:8" s="96" customFormat="1">
      <c r="A669" s="87"/>
      <c r="B669" s="87"/>
      <c r="C669" s="89"/>
      <c r="D669" s="89"/>
      <c r="E669" s="89"/>
      <c r="F669" s="88"/>
      <c r="G669" s="88"/>
      <c r="H669" s="88"/>
    </row>
    <row r="670" spans="1:8" s="96" customFormat="1">
      <c r="A670" s="87"/>
      <c r="B670" s="87"/>
      <c r="C670" s="89"/>
      <c r="D670" s="89"/>
      <c r="E670" s="89"/>
      <c r="F670" s="88"/>
      <c r="G670" s="88"/>
      <c r="H670" s="88"/>
    </row>
    <row r="671" spans="1:8" s="96" customFormat="1">
      <c r="A671" s="87"/>
      <c r="B671" s="87"/>
      <c r="C671" s="89"/>
      <c r="D671" s="89"/>
      <c r="E671" s="89"/>
      <c r="F671" s="88"/>
      <c r="G671" s="88"/>
      <c r="H671" s="88"/>
    </row>
    <row r="672" spans="1:8" s="96" customFormat="1">
      <c r="A672" s="87"/>
      <c r="B672" s="87"/>
      <c r="C672" s="89"/>
      <c r="D672" s="89"/>
      <c r="E672" s="89"/>
      <c r="F672" s="88"/>
      <c r="G672" s="88"/>
      <c r="H672" s="88"/>
    </row>
    <row r="673" spans="1:8" s="96" customFormat="1">
      <c r="A673" s="87"/>
      <c r="B673" s="87"/>
      <c r="C673" s="89"/>
      <c r="D673" s="89"/>
      <c r="E673" s="89"/>
      <c r="F673" s="88"/>
      <c r="G673" s="88"/>
      <c r="H673" s="88"/>
    </row>
    <row r="674" spans="1:8" s="96" customFormat="1">
      <c r="A674" s="87"/>
      <c r="B674" s="87"/>
      <c r="C674" s="89"/>
      <c r="D674" s="89"/>
      <c r="E674" s="89"/>
      <c r="F674" s="88"/>
      <c r="G674" s="88"/>
      <c r="H674" s="88"/>
    </row>
    <row r="675" spans="1:8" s="96" customFormat="1">
      <c r="A675" s="87"/>
      <c r="B675" s="87"/>
      <c r="C675" s="89"/>
      <c r="D675" s="89"/>
      <c r="E675" s="89"/>
      <c r="F675" s="88"/>
      <c r="G675" s="88"/>
      <c r="H675" s="88"/>
    </row>
    <row r="676" spans="1:8" s="96" customFormat="1">
      <c r="A676" s="87"/>
      <c r="B676" s="87"/>
      <c r="C676" s="89"/>
      <c r="D676" s="89"/>
      <c r="E676" s="89"/>
      <c r="F676" s="88"/>
      <c r="G676" s="88"/>
      <c r="H676" s="88"/>
    </row>
    <row r="677" spans="1:8" s="96" customFormat="1">
      <c r="A677" s="87"/>
      <c r="B677" s="87"/>
      <c r="C677" s="89"/>
      <c r="D677" s="89"/>
      <c r="E677" s="89"/>
      <c r="F677" s="88"/>
      <c r="G677" s="88"/>
      <c r="H677" s="88"/>
    </row>
    <row r="678" spans="1:8" s="96" customFormat="1">
      <c r="A678" s="87"/>
      <c r="B678" s="87"/>
      <c r="C678" s="89"/>
      <c r="D678" s="89"/>
      <c r="E678" s="89"/>
      <c r="F678" s="88"/>
      <c r="G678" s="88"/>
      <c r="H678" s="88"/>
    </row>
    <row r="679" spans="1:8" s="96" customFormat="1">
      <c r="A679" s="87"/>
      <c r="B679" s="87"/>
      <c r="C679" s="89"/>
      <c r="D679" s="89"/>
      <c r="E679" s="89"/>
      <c r="F679" s="88"/>
      <c r="G679" s="88"/>
      <c r="H679" s="88"/>
    </row>
    <row r="680" spans="1:8" s="96" customFormat="1">
      <c r="A680" s="87"/>
      <c r="B680" s="87"/>
      <c r="C680" s="89"/>
      <c r="D680" s="89"/>
      <c r="E680" s="89"/>
      <c r="F680" s="88"/>
      <c r="G680" s="88"/>
      <c r="H680" s="88"/>
    </row>
    <row r="681" spans="1:8" s="96" customFormat="1">
      <c r="A681" s="87"/>
      <c r="B681" s="87"/>
      <c r="C681" s="89"/>
      <c r="D681" s="89"/>
      <c r="E681" s="89"/>
      <c r="F681" s="88"/>
      <c r="G681" s="88"/>
      <c r="H681" s="88"/>
    </row>
    <row r="682" spans="1:8" s="96" customFormat="1">
      <c r="A682" s="87"/>
      <c r="B682" s="87"/>
      <c r="C682" s="89"/>
      <c r="D682" s="89"/>
      <c r="E682" s="89"/>
      <c r="F682" s="88"/>
      <c r="G682" s="88"/>
      <c r="H682" s="88"/>
    </row>
    <row r="683" spans="1:8" s="96" customFormat="1">
      <c r="A683" s="87"/>
      <c r="B683" s="87"/>
      <c r="C683" s="89"/>
      <c r="D683" s="89"/>
      <c r="E683" s="89"/>
      <c r="F683" s="88"/>
      <c r="G683" s="88"/>
      <c r="H683" s="88"/>
    </row>
    <row r="684" spans="1:8" s="96" customFormat="1">
      <c r="A684" s="87"/>
      <c r="B684" s="87"/>
      <c r="C684" s="89"/>
      <c r="D684" s="89"/>
      <c r="E684" s="89"/>
      <c r="F684" s="88"/>
      <c r="G684" s="88"/>
      <c r="H684" s="88"/>
    </row>
    <row r="685" spans="1:8" s="96" customFormat="1">
      <c r="A685" s="87"/>
      <c r="B685" s="87"/>
      <c r="C685" s="89"/>
      <c r="D685" s="89"/>
      <c r="E685" s="89"/>
      <c r="F685" s="88"/>
      <c r="G685" s="88"/>
      <c r="H685" s="88"/>
    </row>
    <row r="686" spans="1:8" s="96" customFormat="1">
      <c r="A686" s="87"/>
      <c r="B686" s="87"/>
      <c r="C686" s="89"/>
      <c r="D686" s="89"/>
      <c r="E686" s="89"/>
      <c r="F686" s="88"/>
      <c r="G686" s="88"/>
      <c r="H686" s="88"/>
    </row>
    <row r="687" spans="1:8" s="96" customFormat="1">
      <c r="A687" s="87"/>
      <c r="B687" s="87"/>
      <c r="C687" s="89"/>
      <c r="D687" s="89"/>
      <c r="E687" s="89"/>
      <c r="F687" s="88"/>
      <c r="G687" s="88"/>
      <c r="H687" s="88"/>
    </row>
    <row r="688" spans="1:8" s="96" customFormat="1">
      <c r="A688" s="87"/>
      <c r="B688" s="87"/>
      <c r="C688" s="89"/>
      <c r="D688" s="89"/>
      <c r="E688" s="89"/>
      <c r="F688" s="88"/>
      <c r="G688" s="88"/>
      <c r="H688" s="88"/>
    </row>
    <row r="689" spans="1:8" s="96" customFormat="1">
      <c r="A689" s="87"/>
      <c r="B689" s="87"/>
      <c r="C689" s="89"/>
      <c r="D689" s="89"/>
      <c r="E689" s="89"/>
      <c r="F689" s="88"/>
      <c r="G689" s="88"/>
      <c r="H689" s="88"/>
    </row>
    <row r="690" spans="1:8" s="96" customFormat="1">
      <c r="A690" s="87"/>
      <c r="B690" s="87"/>
      <c r="C690" s="89"/>
      <c r="D690" s="89"/>
      <c r="E690" s="89"/>
      <c r="F690" s="88"/>
      <c r="G690" s="88"/>
      <c r="H690" s="88"/>
    </row>
    <row r="691" spans="1:8" s="96" customFormat="1">
      <c r="A691" s="87"/>
      <c r="B691" s="87"/>
      <c r="C691" s="89"/>
      <c r="D691" s="89"/>
      <c r="E691" s="89"/>
      <c r="F691" s="88"/>
      <c r="G691" s="88"/>
      <c r="H691" s="88"/>
    </row>
    <row r="692" spans="1:8" s="96" customFormat="1">
      <c r="A692" s="87"/>
      <c r="B692" s="87"/>
      <c r="C692" s="89"/>
      <c r="D692" s="89"/>
      <c r="E692" s="89"/>
      <c r="F692" s="88"/>
      <c r="G692" s="88"/>
      <c r="H692" s="88"/>
    </row>
    <row r="693" spans="1:8" s="96" customFormat="1">
      <c r="A693" s="87"/>
      <c r="B693" s="87"/>
      <c r="C693" s="89"/>
      <c r="D693" s="89"/>
      <c r="E693" s="89"/>
      <c r="F693" s="88"/>
      <c r="G693" s="88"/>
      <c r="H693" s="88"/>
    </row>
    <row r="694" spans="1:8" s="96" customFormat="1">
      <c r="A694" s="87"/>
      <c r="B694" s="87"/>
      <c r="C694" s="89"/>
      <c r="D694" s="89"/>
      <c r="E694" s="89"/>
      <c r="F694" s="88"/>
      <c r="G694" s="88"/>
      <c r="H694" s="88"/>
    </row>
    <row r="695" spans="1:8" s="96" customFormat="1">
      <c r="A695" s="87"/>
      <c r="B695" s="87"/>
      <c r="C695" s="89"/>
      <c r="D695" s="89"/>
      <c r="E695" s="89"/>
      <c r="F695" s="88"/>
      <c r="G695" s="88"/>
      <c r="H695" s="88"/>
    </row>
    <row r="696" spans="1:8" s="96" customFormat="1">
      <c r="A696" s="87"/>
      <c r="B696" s="87"/>
      <c r="C696" s="89"/>
      <c r="D696" s="89"/>
      <c r="E696" s="89"/>
      <c r="F696" s="88"/>
      <c r="G696" s="88"/>
      <c r="H696" s="88"/>
    </row>
    <row r="697" spans="1:8" s="96" customFormat="1">
      <c r="A697" s="87"/>
      <c r="B697" s="87"/>
      <c r="C697" s="89"/>
      <c r="D697" s="89"/>
      <c r="E697" s="89"/>
      <c r="F697" s="88"/>
      <c r="G697" s="88"/>
      <c r="H697" s="88"/>
    </row>
    <row r="698" spans="1:8" s="96" customFormat="1">
      <c r="A698" s="87"/>
      <c r="B698" s="87"/>
      <c r="C698" s="89"/>
      <c r="D698" s="89"/>
      <c r="E698" s="89"/>
      <c r="F698" s="88"/>
      <c r="G698" s="88"/>
      <c r="H698" s="88"/>
    </row>
    <row r="699" spans="1:8" s="96" customFormat="1">
      <c r="A699" s="87"/>
      <c r="B699" s="87"/>
      <c r="C699" s="89"/>
      <c r="D699" s="89"/>
      <c r="E699" s="89"/>
      <c r="F699" s="88"/>
      <c r="G699" s="88"/>
      <c r="H699" s="88"/>
    </row>
    <row r="700" spans="1:8" s="96" customFormat="1">
      <c r="A700" s="87"/>
      <c r="B700" s="87"/>
      <c r="C700" s="89"/>
      <c r="D700" s="89"/>
      <c r="E700" s="89"/>
      <c r="F700" s="88"/>
      <c r="G700" s="88"/>
      <c r="H700" s="88"/>
    </row>
    <row r="701" spans="1:8" s="96" customFormat="1">
      <c r="A701" s="87"/>
      <c r="B701" s="87"/>
      <c r="C701" s="89"/>
      <c r="D701" s="89"/>
      <c r="E701" s="89"/>
      <c r="F701" s="88"/>
      <c r="G701" s="88"/>
      <c r="H701" s="88"/>
    </row>
    <row r="702" spans="1:8" s="96" customFormat="1">
      <c r="A702" s="87"/>
      <c r="B702" s="87"/>
      <c r="C702" s="89"/>
      <c r="D702" s="89"/>
      <c r="E702" s="89"/>
      <c r="F702" s="88"/>
      <c r="G702" s="88"/>
      <c r="H702" s="88"/>
    </row>
    <row r="703" spans="1:8" s="96" customFormat="1">
      <c r="A703" s="87"/>
      <c r="B703" s="87"/>
      <c r="C703" s="89"/>
      <c r="D703" s="89"/>
      <c r="E703" s="89"/>
      <c r="F703" s="88"/>
      <c r="G703" s="88"/>
      <c r="H703" s="88"/>
    </row>
    <row r="704" spans="1:8" s="96" customFormat="1">
      <c r="A704" s="87"/>
      <c r="B704" s="87"/>
      <c r="C704" s="89"/>
      <c r="D704" s="89"/>
      <c r="E704" s="89"/>
      <c r="F704" s="88"/>
      <c r="G704" s="88"/>
      <c r="H704" s="88"/>
    </row>
    <row r="705" spans="1:8" s="96" customFormat="1">
      <c r="A705" s="87"/>
      <c r="B705" s="87"/>
      <c r="C705" s="89"/>
      <c r="D705" s="89"/>
      <c r="E705" s="89"/>
      <c r="F705" s="88"/>
      <c r="G705" s="88"/>
      <c r="H705" s="88"/>
    </row>
    <row r="706" spans="1:8" s="96" customFormat="1">
      <c r="A706" s="87"/>
      <c r="B706" s="87"/>
      <c r="C706" s="89"/>
      <c r="D706" s="89"/>
      <c r="E706" s="89"/>
      <c r="F706" s="88"/>
      <c r="G706" s="88"/>
      <c r="H706" s="88"/>
    </row>
    <row r="707" spans="1:8" s="96" customFormat="1">
      <c r="A707" s="87"/>
      <c r="B707" s="87"/>
      <c r="C707" s="89"/>
      <c r="D707" s="89"/>
      <c r="E707" s="89"/>
      <c r="F707" s="88"/>
      <c r="G707" s="88"/>
      <c r="H707" s="88"/>
    </row>
    <row r="708" spans="1:8" s="96" customFormat="1">
      <c r="A708" s="87"/>
      <c r="B708" s="87"/>
      <c r="C708" s="89"/>
      <c r="D708" s="89"/>
      <c r="E708" s="89"/>
      <c r="F708" s="88"/>
      <c r="G708" s="88"/>
      <c r="H708" s="88"/>
    </row>
    <row r="709" spans="1:8" s="96" customFormat="1">
      <c r="A709" s="87"/>
      <c r="B709" s="87"/>
      <c r="C709" s="89"/>
      <c r="D709" s="89"/>
      <c r="E709" s="89"/>
      <c r="F709" s="88"/>
      <c r="G709" s="88"/>
      <c r="H709" s="88"/>
    </row>
    <row r="710" spans="1:8" s="96" customFormat="1">
      <c r="A710" s="87"/>
      <c r="B710" s="87"/>
      <c r="C710" s="89"/>
      <c r="D710" s="89"/>
      <c r="E710" s="89"/>
      <c r="F710" s="88"/>
      <c r="G710" s="88"/>
      <c r="H710" s="88"/>
    </row>
    <row r="711" spans="1:8" s="96" customFormat="1">
      <c r="A711" s="87"/>
      <c r="B711" s="87"/>
      <c r="C711" s="89"/>
      <c r="D711" s="89"/>
      <c r="E711" s="89"/>
      <c r="F711" s="88"/>
      <c r="G711" s="88"/>
      <c r="H711" s="88"/>
    </row>
    <row r="712" spans="1:8" s="96" customFormat="1">
      <c r="A712" s="87"/>
      <c r="B712" s="87"/>
      <c r="C712" s="89"/>
      <c r="D712" s="89"/>
      <c r="E712" s="89"/>
      <c r="F712" s="88"/>
      <c r="G712" s="88"/>
      <c r="H712" s="88"/>
    </row>
    <row r="713" spans="1:8" s="96" customFormat="1">
      <c r="A713" s="87"/>
      <c r="B713" s="87"/>
      <c r="C713" s="89"/>
      <c r="D713" s="89"/>
      <c r="E713" s="89"/>
      <c r="F713" s="88"/>
      <c r="G713" s="88"/>
      <c r="H713" s="88"/>
    </row>
    <row r="714" spans="1:8" s="96" customFormat="1">
      <c r="A714" s="87"/>
      <c r="B714" s="87"/>
      <c r="C714" s="89"/>
      <c r="D714" s="89"/>
      <c r="E714" s="89"/>
      <c r="F714" s="88"/>
      <c r="G714" s="88"/>
      <c r="H714" s="88"/>
    </row>
    <row r="715" spans="1:8" s="96" customFormat="1">
      <c r="A715" s="87"/>
      <c r="B715" s="87"/>
      <c r="C715" s="89"/>
      <c r="D715" s="89"/>
      <c r="E715" s="89"/>
      <c r="F715" s="88"/>
      <c r="G715" s="88"/>
      <c r="H715" s="88"/>
    </row>
    <row r="716" spans="1:8" s="96" customFormat="1">
      <c r="A716" s="87"/>
      <c r="B716" s="87"/>
      <c r="C716" s="89"/>
      <c r="D716" s="89"/>
      <c r="E716" s="89"/>
      <c r="F716" s="88"/>
      <c r="G716" s="88"/>
      <c r="H716" s="88"/>
    </row>
    <row r="717" spans="1:8" s="96" customFormat="1">
      <c r="A717" s="87"/>
      <c r="B717" s="87"/>
      <c r="C717" s="89"/>
      <c r="D717" s="89"/>
      <c r="E717" s="89"/>
      <c r="F717" s="88"/>
      <c r="G717" s="88"/>
      <c r="H717" s="88"/>
    </row>
    <row r="718" spans="1:8" s="96" customFormat="1">
      <c r="A718" s="87"/>
      <c r="B718" s="87"/>
      <c r="C718" s="89"/>
      <c r="D718" s="89"/>
      <c r="E718" s="89"/>
      <c r="F718" s="88"/>
      <c r="G718" s="88"/>
      <c r="H718" s="88"/>
    </row>
    <row r="719" spans="1:8" s="96" customFormat="1">
      <c r="A719" s="87"/>
      <c r="B719" s="87"/>
      <c r="C719" s="89"/>
      <c r="D719" s="89"/>
      <c r="E719" s="89"/>
      <c r="F719" s="88"/>
      <c r="G719" s="88"/>
      <c r="H719" s="88"/>
    </row>
    <row r="720" spans="1:8" s="96" customFormat="1">
      <c r="A720" s="87"/>
      <c r="B720" s="87"/>
      <c r="C720" s="89"/>
      <c r="D720" s="89"/>
      <c r="E720" s="89"/>
      <c r="F720" s="88"/>
      <c r="G720" s="88"/>
      <c r="H720" s="88"/>
    </row>
    <row r="721" spans="1:8" s="96" customFormat="1">
      <c r="A721" s="87"/>
      <c r="B721" s="87"/>
      <c r="C721" s="89"/>
      <c r="D721" s="89"/>
      <c r="E721" s="89"/>
      <c r="F721" s="88"/>
      <c r="G721" s="88"/>
      <c r="H721" s="88"/>
    </row>
  </sheetData>
  <mergeCells count="5">
    <mergeCell ref="B1:E1"/>
    <mergeCell ref="B2:E2"/>
    <mergeCell ref="C3:E3"/>
    <mergeCell ref="F3:H3"/>
    <mergeCell ref="I3:K3"/>
  </mergeCells>
  <pageMargins left="0.59055118110236227" right="0.39370078740157483" top="0.59055118110236227" bottom="0.39370078740157483" header="0.31496062992125984" footer="0.19685039370078741"/>
  <pageSetup paperSize="9" scale="45" firstPageNumber="98" orientation="portrait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1"/>
  <sheetViews>
    <sheetView view="pageBreakPreview" topLeftCell="B1" zoomScale="85" zoomScaleNormal="100" zoomScaleSheetLayoutView="85" workbookViewId="0">
      <selection activeCell="B1" sqref="B1:E3"/>
    </sheetView>
  </sheetViews>
  <sheetFormatPr defaultColWidth="9.140625" defaultRowHeight="12.75"/>
  <cols>
    <col min="1" max="1" width="19.5703125" style="87" customWidth="1"/>
    <col min="2" max="2" width="96.7109375" style="87" customWidth="1"/>
    <col min="3" max="5" width="12.5703125" style="89" bestFit="1" customWidth="1"/>
    <col min="6" max="6" width="13.85546875" style="87" bestFit="1" customWidth="1"/>
    <col min="7" max="8" width="14.5703125" style="87" bestFit="1" customWidth="1"/>
    <col min="9" max="16384" width="9.140625" style="87"/>
  </cols>
  <sheetData>
    <row r="1" spans="1:5">
      <c r="B1" s="179" t="s">
        <v>320</v>
      </c>
      <c r="C1" s="179"/>
      <c r="D1" s="179"/>
      <c r="E1" s="179"/>
    </row>
    <row r="2" spans="1:5" ht="39" customHeight="1">
      <c r="B2" s="180" t="s">
        <v>345</v>
      </c>
      <c r="C2" s="180"/>
      <c r="D2" s="180"/>
      <c r="E2" s="180"/>
    </row>
    <row r="3" spans="1:5">
      <c r="E3" s="90" t="s">
        <v>321</v>
      </c>
    </row>
    <row r="4" spans="1:5" ht="14.25">
      <c r="A4" s="91" t="s">
        <v>322</v>
      </c>
      <c r="B4" s="92" t="s">
        <v>323</v>
      </c>
      <c r="C4" s="93" t="s">
        <v>324</v>
      </c>
      <c r="D4" s="93" t="s">
        <v>325</v>
      </c>
      <c r="E4" s="93" t="s">
        <v>348</v>
      </c>
    </row>
    <row r="5" spans="1:5" s="96" customFormat="1" ht="14.25">
      <c r="A5" s="91"/>
      <c r="B5" s="148" t="s">
        <v>326</v>
      </c>
      <c r="C5" s="149">
        <f>C6+C55</f>
        <v>9115826.9000000004</v>
      </c>
      <c r="D5" s="149">
        <f>D6+D55</f>
        <v>8036480.1000000006</v>
      </c>
      <c r="E5" s="149">
        <f>E6+E55</f>
        <v>7802310.5</v>
      </c>
    </row>
    <row r="6" spans="1:5" s="96" customFormat="1">
      <c r="A6" s="97" t="s">
        <v>327</v>
      </c>
      <c r="B6" s="150" t="s">
        <v>328</v>
      </c>
      <c r="C6" s="151">
        <f>C10+C31+C46+C7</f>
        <v>9115814.9000000004</v>
      </c>
      <c r="D6" s="151">
        <f>D10+D31+D46+D7</f>
        <v>8036480.1000000006</v>
      </c>
      <c r="E6" s="151">
        <f>E10+E31+E46+E7</f>
        <v>7802310.5</v>
      </c>
    </row>
    <row r="7" spans="1:5" s="96" customFormat="1">
      <c r="A7" s="100" t="s">
        <v>363</v>
      </c>
      <c r="B7" s="152" t="s">
        <v>364</v>
      </c>
      <c r="C7" s="153">
        <f>C9</f>
        <v>3962.6</v>
      </c>
      <c r="D7" s="153">
        <f t="shared" ref="D7:E7" si="0">D9</f>
        <v>0</v>
      </c>
      <c r="E7" s="153">
        <f t="shared" si="0"/>
        <v>0</v>
      </c>
    </row>
    <row r="8" spans="1:5" s="96" customFormat="1" ht="12.75" customHeight="1">
      <c r="A8" s="135" t="s">
        <v>365</v>
      </c>
      <c r="B8" s="136" t="s">
        <v>366</v>
      </c>
      <c r="C8" s="121">
        <f>C9</f>
        <v>3962.6</v>
      </c>
      <c r="D8" s="121">
        <v>0</v>
      </c>
      <c r="E8" s="121">
        <v>0</v>
      </c>
    </row>
    <row r="9" spans="1:5" s="96" customFormat="1" ht="12.75" customHeight="1">
      <c r="A9" s="135" t="s">
        <v>136</v>
      </c>
      <c r="B9" s="137" t="s">
        <v>137</v>
      </c>
      <c r="C9" s="121">
        <v>3962.6</v>
      </c>
      <c r="D9" s="121">
        <v>0</v>
      </c>
      <c r="E9" s="121">
        <v>0</v>
      </c>
    </row>
    <row r="10" spans="1:5" s="96" customFormat="1">
      <c r="A10" s="105" t="s">
        <v>330</v>
      </c>
      <c r="B10" s="150" t="s">
        <v>331</v>
      </c>
      <c r="C10" s="151">
        <f>C11+C15+C17+C19+C23+C25+C29+C27+C21+C13</f>
        <v>2754019.6</v>
      </c>
      <c r="D10" s="151">
        <f t="shared" ref="D10:E10" si="1">D11+D15+D17+D19+D23+D25+D29+D27+D21+D13</f>
        <v>1694275</v>
      </c>
      <c r="E10" s="151">
        <f t="shared" si="1"/>
        <v>1455043.1</v>
      </c>
    </row>
    <row r="11" spans="1:5" s="96" customFormat="1">
      <c r="A11" s="128" t="s">
        <v>351</v>
      </c>
      <c r="B11" s="154" t="s">
        <v>355</v>
      </c>
      <c r="C11" s="155">
        <f t="shared" ref="C11:E11" si="2">C12</f>
        <v>195067</v>
      </c>
      <c r="D11" s="156">
        <f t="shared" si="2"/>
        <v>210800.9</v>
      </c>
      <c r="E11" s="156">
        <f t="shared" si="2"/>
        <v>0</v>
      </c>
    </row>
    <row r="12" spans="1:5" s="96" customFormat="1" ht="25.5">
      <c r="A12" s="128"/>
      <c r="B12" s="157" t="s">
        <v>352</v>
      </c>
      <c r="C12" s="155">
        <v>195067</v>
      </c>
      <c r="D12" s="156">
        <v>210800.9</v>
      </c>
      <c r="E12" s="156">
        <v>0</v>
      </c>
    </row>
    <row r="13" spans="1:5" s="96" customFormat="1" ht="25.5">
      <c r="A13" s="128"/>
      <c r="B13" s="106" t="s">
        <v>372</v>
      </c>
      <c r="C13" s="155">
        <f>C14</f>
        <v>3255.1</v>
      </c>
      <c r="D13" s="155">
        <f t="shared" ref="D13:E13" si="3">D14</f>
        <v>0</v>
      </c>
      <c r="E13" s="155">
        <f t="shared" si="3"/>
        <v>0</v>
      </c>
    </row>
    <row r="14" spans="1:5" s="96" customFormat="1" ht="25.5">
      <c r="A14" s="128"/>
      <c r="B14" s="104" t="s">
        <v>373</v>
      </c>
      <c r="C14" s="155">
        <v>3255.1</v>
      </c>
      <c r="D14" s="156">
        <v>0</v>
      </c>
      <c r="E14" s="156">
        <v>0</v>
      </c>
    </row>
    <row r="15" spans="1:5" s="96" customFormat="1" ht="25.5">
      <c r="A15" s="128" t="s">
        <v>20</v>
      </c>
      <c r="B15" s="154" t="s">
        <v>21</v>
      </c>
      <c r="C15" s="155">
        <f t="shared" ref="C15:E15" si="4">C16</f>
        <v>227620.7</v>
      </c>
      <c r="D15" s="155">
        <f t="shared" si="4"/>
        <v>196756.9</v>
      </c>
      <c r="E15" s="155">
        <f t="shared" si="4"/>
        <v>185182.9</v>
      </c>
    </row>
    <row r="16" spans="1:5" s="96" customFormat="1" ht="25.5">
      <c r="A16" s="128"/>
      <c r="B16" s="157" t="s">
        <v>22</v>
      </c>
      <c r="C16" s="155">
        <v>227620.7</v>
      </c>
      <c r="D16" s="156">
        <v>196756.9</v>
      </c>
      <c r="E16" s="156">
        <v>185182.9</v>
      </c>
    </row>
    <row r="17" spans="1:5" s="96" customFormat="1">
      <c r="A17" s="128" t="s">
        <v>353</v>
      </c>
      <c r="B17" s="158" t="s">
        <v>356</v>
      </c>
      <c r="C17" s="159">
        <f t="shared" ref="C17:E17" si="5">C18</f>
        <v>8000</v>
      </c>
      <c r="D17" s="159">
        <f t="shared" si="5"/>
        <v>0</v>
      </c>
      <c r="E17" s="160">
        <f t="shared" si="5"/>
        <v>0</v>
      </c>
    </row>
    <row r="18" spans="1:5" s="96" customFormat="1">
      <c r="A18" s="128"/>
      <c r="B18" s="157" t="s">
        <v>354</v>
      </c>
      <c r="C18" s="159">
        <v>8000</v>
      </c>
      <c r="D18" s="159">
        <v>0</v>
      </c>
      <c r="E18" s="160">
        <v>0</v>
      </c>
    </row>
    <row r="19" spans="1:5" s="96" customFormat="1">
      <c r="A19" s="128" t="s">
        <v>143</v>
      </c>
      <c r="B19" s="154" t="s">
        <v>357</v>
      </c>
      <c r="C19" s="155">
        <f t="shared" ref="C19:E19" si="6">C20</f>
        <v>6061.6</v>
      </c>
      <c r="D19" s="156">
        <f t="shared" si="6"/>
        <v>0</v>
      </c>
      <c r="E19" s="156">
        <f t="shared" si="6"/>
        <v>0</v>
      </c>
    </row>
    <row r="20" spans="1:5" s="96" customFormat="1">
      <c r="A20" s="128"/>
      <c r="B20" s="157" t="s">
        <v>144</v>
      </c>
      <c r="C20" s="155">
        <v>6061.6</v>
      </c>
      <c r="D20" s="156">
        <v>0</v>
      </c>
      <c r="E20" s="156">
        <v>0</v>
      </c>
    </row>
    <row r="21" spans="1:5" s="96" customFormat="1">
      <c r="A21" s="128" t="s">
        <v>183</v>
      </c>
      <c r="B21" s="154" t="s">
        <v>362</v>
      </c>
      <c r="C21" s="155">
        <f t="shared" ref="C21:E23" si="7">C22</f>
        <v>4865.8</v>
      </c>
      <c r="D21" s="155">
        <f t="shared" si="7"/>
        <v>0</v>
      </c>
      <c r="E21" s="155">
        <f t="shared" si="7"/>
        <v>0</v>
      </c>
    </row>
    <row r="22" spans="1:5" s="96" customFormat="1">
      <c r="A22" s="128"/>
      <c r="B22" s="157" t="s">
        <v>184</v>
      </c>
      <c r="C22" s="155">
        <f>3407.1+1458.7</f>
        <v>4865.8</v>
      </c>
      <c r="D22" s="156">
        <v>0</v>
      </c>
      <c r="E22" s="156">
        <v>0</v>
      </c>
    </row>
    <row r="23" spans="1:5" s="96" customFormat="1">
      <c r="A23" s="128" t="s">
        <v>26</v>
      </c>
      <c r="B23" s="158" t="s">
        <v>358</v>
      </c>
      <c r="C23" s="159">
        <f t="shared" si="7"/>
        <v>121123.5</v>
      </c>
      <c r="D23" s="159">
        <f t="shared" si="7"/>
        <v>118695.8</v>
      </c>
      <c r="E23" s="160">
        <f t="shared" si="7"/>
        <v>115715.8</v>
      </c>
    </row>
    <row r="24" spans="1:5" s="96" customFormat="1">
      <c r="A24" s="128"/>
      <c r="B24" s="157" t="s">
        <v>27</v>
      </c>
      <c r="C24" s="159">
        <v>121123.5</v>
      </c>
      <c r="D24" s="159">
        <v>118695.8</v>
      </c>
      <c r="E24" s="160">
        <v>115715.8</v>
      </c>
    </row>
    <row r="25" spans="1:5" s="96" customFormat="1">
      <c r="A25" s="128" t="s">
        <v>29</v>
      </c>
      <c r="B25" s="154" t="s">
        <v>30</v>
      </c>
      <c r="C25" s="155">
        <f>C26</f>
        <v>502822.40000000002</v>
      </c>
      <c r="D25" s="156">
        <f t="shared" ref="D25:E25" si="8">D26</f>
        <v>122724.2</v>
      </c>
      <c r="E25" s="156">
        <f t="shared" si="8"/>
        <v>0</v>
      </c>
    </row>
    <row r="26" spans="1:5" s="96" customFormat="1" ht="25.5">
      <c r="A26" s="128"/>
      <c r="B26" s="157" t="s">
        <v>31</v>
      </c>
      <c r="C26" s="155">
        <v>502822.40000000002</v>
      </c>
      <c r="D26" s="156">
        <v>122724.2</v>
      </c>
      <c r="E26" s="156">
        <v>0</v>
      </c>
    </row>
    <row r="27" spans="1:5" s="96" customFormat="1" ht="25.5">
      <c r="A27" s="128" t="s">
        <v>368</v>
      </c>
      <c r="B27" s="154" t="s">
        <v>370</v>
      </c>
      <c r="C27" s="155">
        <f>C28</f>
        <v>100</v>
      </c>
      <c r="D27" s="155">
        <f t="shared" ref="D27:E27" si="9">D28</f>
        <v>0</v>
      </c>
      <c r="E27" s="155">
        <f t="shared" si="9"/>
        <v>0</v>
      </c>
    </row>
    <row r="28" spans="1:5" s="96" customFormat="1">
      <c r="A28" s="128" t="s">
        <v>368</v>
      </c>
      <c r="B28" s="157" t="s">
        <v>369</v>
      </c>
      <c r="C28" s="155">
        <v>100</v>
      </c>
      <c r="D28" s="156">
        <v>0</v>
      </c>
      <c r="E28" s="156">
        <v>0</v>
      </c>
    </row>
    <row r="29" spans="1:5" s="96" customFormat="1">
      <c r="A29" s="109" t="s">
        <v>36</v>
      </c>
      <c r="B29" s="154" t="s">
        <v>332</v>
      </c>
      <c r="C29" s="155">
        <f>C30</f>
        <v>1685103.5</v>
      </c>
      <c r="D29" s="155">
        <f t="shared" ref="D29:E29" si="10">D30</f>
        <v>1045297.2</v>
      </c>
      <c r="E29" s="155">
        <f t="shared" si="10"/>
        <v>1154144.4000000001</v>
      </c>
    </row>
    <row r="30" spans="1:5" s="96" customFormat="1">
      <c r="A30" s="109"/>
      <c r="B30" s="157" t="s">
        <v>37</v>
      </c>
      <c r="C30" s="155">
        <f>154777.3+(621.2+280.6)+13913.7+(57791.6-57791.6)+500000+(143272.7+45741.4)+(190788.5+51137.8)+8729.6+75474.9+189000+99000+1000+120000+30961+2710.1+22695.6+13873.7+(6345+2925+82.9)+1500+(1286.4+989.1+1593.8+980.1)+1000+500+(127.2+90+106.6+57.5+71.9+134.9+135)+(800+800+800+800)</f>
        <v>1685103.5</v>
      </c>
      <c r="D30" s="156">
        <f>153230.9+(621.2+316.6)+13913.7+(57791.6-57791.6)+390000+(143272.7+45741.4)+(190788.5+51137.8)+8729.6+30961+2710.1+13873.7</f>
        <v>1045297.2</v>
      </c>
      <c r="E30" s="156">
        <f>152040.6+(621.2+354.1)+13913.7+(57791.6-57791.6)+(390000+110000)+(143272.7+45741.4)+(190788.5+51137.8)+8729.6+30961+2710.1+13873.7</f>
        <v>1154144.4000000001</v>
      </c>
    </row>
    <row r="31" spans="1:5" s="96" customFormat="1">
      <c r="A31" s="100" t="s">
        <v>333</v>
      </c>
      <c r="B31" s="150" t="s">
        <v>334</v>
      </c>
      <c r="C31" s="151">
        <f t="shared" ref="C31:E31" si="11">C32+C34+C36+C38+C40+C42+C44</f>
        <v>6131602.2000000002</v>
      </c>
      <c r="D31" s="151">
        <f t="shared" si="11"/>
        <v>6133098.9000000004</v>
      </c>
      <c r="E31" s="151">
        <f t="shared" si="11"/>
        <v>6132963</v>
      </c>
    </row>
    <row r="32" spans="1:5" s="96" customFormat="1">
      <c r="A32" s="109" t="s">
        <v>70</v>
      </c>
      <c r="B32" s="154" t="s">
        <v>335</v>
      </c>
      <c r="C32" s="155">
        <f>C33</f>
        <v>106110.70000000001</v>
      </c>
      <c r="D32" s="156">
        <f t="shared" ref="D32:E32" si="12">D33</f>
        <v>105683.30000000002</v>
      </c>
      <c r="E32" s="156">
        <f t="shared" si="12"/>
        <v>105335.3</v>
      </c>
    </row>
    <row r="33" spans="1:5" s="96" customFormat="1" ht="25.5">
      <c r="A33" s="129"/>
      <c r="B33" s="157" t="s">
        <v>71</v>
      </c>
      <c r="C33" s="155">
        <f>51.5+35259.9+60112.3+106.5+772.8+(1001.7+430.1)+106.5+204.6+75.9+5+511.4+175+6700+597.5</f>
        <v>106110.70000000001</v>
      </c>
      <c r="D33" s="156">
        <f>51.5+35259.9+60112.3+106.5+772.8+(787.7+407.6)+106.5+204.6+75.9+5+511.4+175+6700+406.6</f>
        <v>105683.30000000002</v>
      </c>
      <c r="E33" s="156">
        <f>51.5+35259.9+60112.3+106.5+772.8+(787.7+271.7)+106.5+204.6+75.9+5+511.4+175+6700+194.5</f>
        <v>105335.3</v>
      </c>
    </row>
    <row r="34" spans="1:5" s="96" customFormat="1" ht="38.25">
      <c r="A34" s="109" t="s">
        <v>100</v>
      </c>
      <c r="B34" s="154" t="s">
        <v>336</v>
      </c>
      <c r="C34" s="155">
        <f>C35</f>
        <v>112911.2</v>
      </c>
      <c r="D34" s="155">
        <f t="shared" ref="D34:E34" si="13">D35</f>
        <v>112911.2</v>
      </c>
      <c r="E34" s="155">
        <f t="shared" si="13"/>
        <v>112911.2</v>
      </c>
    </row>
    <row r="35" spans="1:5" s="96" customFormat="1" ht="38.25">
      <c r="A35" s="111"/>
      <c r="B35" s="157" t="s">
        <v>101</v>
      </c>
      <c r="C35" s="155">
        <v>112911.2</v>
      </c>
      <c r="D35" s="156">
        <v>112911.2</v>
      </c>
      <c r="E35" s="156">
        <v>112911.2</v>
      </c>
    </row>
    <row r="36" spans="1:5" s="96" customFormat="1" ht="25.5">
      <c r="A36" s="113" t="s">
        <v>104</v>
      </c>
      <c r="B36" s="158" t="s">
        <v>346</v>
      </c>
      <c r="C36" s="159">
        <f t="shared" ref="C36:E36" si="14">C37</f>
        <v>206500.09999999998</v>
      </c>
      <c r="D36" s="159">
        <f t="shared" si="14"/>
        <v>206500.2</v>
      </c>
      <c r="E36" s="160">
        <f t="shared" si="14"/>
        <v>206500.2</v>
      </c>
    </row>
    <row r="37" spans="1:5" s="96" customFormat="1" ht="25.5">
      <c r="A37" s="111"/>
      <c r="B37" s="157" t="s">
        <v>347</v>
      </c>
      <c r="C37" s="159">
        <f>(156759.9+3502.3)+(49740.2-3502.3)</f>
        <v>206500.09999999998</v>
      </c>
      <c r="D37" s="159">
        <f>(160526.6+1404)+(45973.6-1404)</f>
        <v>206500.2</v>
      </c>
      <c r="E37" s="160">
        <f>(159869.8+1302.6)+(46630.4-1302.6)</f>
        <v>206500.2</v>
      </c>
    </row>
    <row r="38" spans="1:5" s="96" customFormat="1" ht="25.5">
      <c r="A38" s="109" t="s">
        <v>107</v>
      </c>
      <c r="B38" s="154" t="s">
        <v>337</v>
      </c>
      <c r="C38" s="155">
        <f>C39</f>
        <v>82.3</v>
      </c>
      <c r="D38" s="156">
        <f t="shared" ref="D38:E38" si="15">D39</f>
        <v>1815.4</v>
      </c>
      <c r="E38" s="156">
        <f t="shared" si="15"/>
        <v>1815.4</v>
      </c>
    </row>
    <row r="39" spans="1:5" s="96" customFormat="1" ht="25.5">
      <c r="A39" s="107"/>
      <c r="B39" s="157" t="s">
        <v>108</v>
      </c>
      <c r="C39" s="155">
        <v>82.3</v>
      </c>
      <c r="D39" s="156">
        <v>1815.4</v>
      </c>
      <c r="E39" s="156">
        <v>1815.4</v>
      </c>
    </row>
    <row r="40" spans="1:5" s="96" customFormat="1" ht="25.5">
      <c r="A40" s="109" t="s">
        <v>110</v>
      </c>
      <c r="B40" s="154" t="s">
        <v>338</v>
      </c>
      <c r="C40" s="155">
        <f>C41</f>
        <v>10969.8</v>
      </c>
      <c r="D40" s="155">
        <f t="shared" ref="D40:E40" si="16">D41</f>
        <v>10969.8</v>
      </c>
      <c r="E40" s="155">
        <f t="shared" si="16"/>
        <v>10969.8</v>
      </c>
    </row>
    <row r="41" spans="1:5" s="96" customFormat="1" ht="25.5">
      <c r="A41" s="107"/>
      <c r="B41" s="157" t="s">
        <v>339</v>
      </c>
      <c r="C41" s="155">
        <f>7313.2+3656.6</f>
        <v>10969.8</v>
      </c>
      <c r="D41" s="156">
        <f t="shared" ref="D41:E41" si="17">7313.2+3656.6</f>
        <v>10969.8</v>
      </c>
      <c r="E41" s="156">
        <f t="shared" si="17"/>
        <v>10969.8</v>
      </c>
    </row>
    <row r="42" spans="1:5" s="96" customFormat="1" ht="38.25">
      <c r="A42" s="109" t="s">
        <v>113</v>
      </c>
      <c r="B42" s="158" t="s">
        <v>340</v>
      </c>
      <c r="C42" s="159">
        <f>C43</f>
        <v>12200.6</v>
      </c>
      <c r="D42" s="159">
        <f t="shared" ref="D42:E42" si="18">D43</f>
        <v>12391.5</v>
      </c>
      <c r="E42" s="160">
        <f t="shared" si="18"/>
        <v>12603.6</v>
      </c>
    </row>
    <row r="43" spans="1:5" s="96" customFormat="1" ht="38.25">
      <c r="A43" s="107"/>
      <c r="B43" s="157" t="s">
        <v>341</v>
      </c>
      <c r="C43" s="159">
        <f>9141.5+3059.1</f>
        <v>12200.6</v>
      </c>
      <c r="D43" s="159">
        <f>9141.5+3250</f>
        <v>12391.5</v>
      </c>
      <c r="E43" s="160">
        <f>9141.5+3462.1</f>
        <v>12603.6</v>
      </c>
    </row>
    <row r="44" spans="1:5" s="96" customFormat="1">
      <c r="A44" s="109" t="s">
        <v>116</v>
      </c>
      <c r="B44" s="154" t="s">
        <v>342</v>
      </c>
      <c r="C44" s="155">
        <f>C45</f>
        <v>5682827.5</v>
      </c>
      <c r="D44" s="156">
        <f t="shared" ref="D44:E44" si="19">D45</f>
        <v>5682827.5</v>
      </c>
      <c r="E44" s="156">
        <f t="shared" si="19"/>
        <v>5682827.5</v>
      </c>
    </row>
    <row r="45" spans="1:5" s="96" customFormat="1">
      <c r="A45" s="111"/>
      <c r="B45" s="157" t="s">
        <v>117</v>
      </c>
      <c r="C45" s="155">
        <f>4943888.1+738939.4</f>
        <v>5682827.5</v>
      </c>
      <c r="D45" s="156">
        <f t="shared" ref="D45:E45" si="20">4943888.1+738939.4</f>
        <v>5682827.5</v>
      </c>
      <c r="E45" s="156">
        <f t="shared" si="20"/>
        <v>5682827.5</v>
      </c>
    </row>
    <row r="46" spans="1:5" s="96" customFormat="1">
      <c r="A46" s="100"/>
      <c r="B46" s="150" t="s">
        <v>343</v>
      </c>
      <c r="C46" s="151">
        <f>C47+C49+C51+C53</f>
        <v>226230.5</v>
      </c>
      <c r="D46" s="151">
        <f t="shared" ref="D46:E46" si="21">D47+D49+D51+D53</f>
        <v>209106.19999999998</v>
      </c>
      <c r="E46" s="151">
        <f t="shared" si="21"/>
        <v>214304.40000000002</v>
      </c>
    </row>
    <row r="47" spans="1:5" s="96" customFormat="1" ht="63.75">
      <c r="A47" s="109" t="s">
        <v>250</v>
      </c>
      <c r="B47" s="158" t="s">
        <v>360</v>
      </c>
      <c r="C47" s="159">
        <f>C48</f>
        <v>4915.1000000000004</v>
      </c>
      <c r="D47" s="159">
        <f t="shared" ref="D47:E47" si="22">D48</f>
        <v>4915.1000000000004</v>
      </c>
      <c r="E47" s="160">
        <f t="shared" si="22"/>
        <v>4915.1000000000004</v>
      </c>
    </row>
    <row r="48" spans="1:5" s="96" customFormat="1" ht="63.75" customHeight="1">
      <c r="A48" s="107"/>
      <c r="B48" s="157" t="s">
        <v>359</v>
      </c>
      <c r="C48" s="159">
        <v>4915.1000000000004</v>
      </c>
      <c r="D48" s="159">
        <v>4915.1000000000004</v>
      </c>
      <c r="E48" s="160">
        <v>4915.1000000000004</v>
      </c>
    </row>
    <row r="49" spans="1:5" s="96" customFormat="1" ht="38.25">
      <c r="A49" s="109" t="s">
        <v>121</v>
      </c>
      <c r="B49" s="158" t="s">
        <v>361</v>
      </c>
      <c r="C49" s="159">
        <f>C50</f>
        <v>14445.2</v>
      </c>
      <c r="D49" s="159">
        <f t="shared" ref="D49:E49" si="23">D50</f>
        <v>14664.3</v>
      </c>
      <c r="E49" s="160">
        <f t="shared" si="23"/>
        <v>14929.6</v>
      </c>
    </row>
    <row r="50" spans="1:5" s="96" customFormat="1" ht="38.25">
      <c r="A50" s="109"/>
      <c r="B50" s="157" t="s">
        <v>122</v>
      </c>
      <c r="C50" s="159">
        <v>14445.2</v>
      </c>
      <c r="D50" s="159">
        <v>14664.3</v>
      </c>
      <c r="E50" s="160">
        <v>14929.6</v>
      </c>
    </row>
    <row r="51" spans="1:5" s="96" customFormat="1" ht="51">
      <c r="A51" s="109" t="s">
        <v>124</v>
      </c>
      <c r="B51" s="158" t="s">
        <v>125</v>
      </c>
      <c r="C51" s="159">
        <f>C52</f>
        <v>189170.2</v>
      </c>
      <c r="D51" s="159">
        <f t="shared" ref="D51:E51" si="24">D52</f>
        <v>189526.8</v>
      </c>
      <c r="E51" s="160">
        <f t="shared" si="24"/>
        <v>190259.7</v>
      </c>
    </row>
    <row r="52" spans="1:5" s="96" customFormat="1" ht="51" customHeight="1">
      <c r="A52" s="107"/>
      <c r="B52" s="157" t="s">
        <v>126</v>
      </c>
      <c r="C52" s="159">
        <v>189170.2</v>
      </c>
      <c r="D52" s="159">
        <v>189526.8</v>
      </c>
      <c r="E52" s="160">
        <v>190259.7</v>
      </c>
    </row>
    <row r="53" spans="1:5" s="96" customFormat="1">
      <c r="A53" s="115" t="s">
        <v>127</v>
      </c>
      <c r="B53" s="158" t="s">
        <v>344</v>
      </c>
      <c r="C53" s="159">
        <f>C54</f>
        <v>17700</v>
      </c>
      <c r="D53" s="159">
        <f t="shared" ref="D53:E53" si="25">D54</f>
        <v>0</v>
      </c>
      <c r="E53" s="160">
        <f t="shared" si="25"/>
        <v>4200</v>
      </c>
    </row>
    <row r="54" spans="1:5" s="96" customFormat="1">
      <c r="A54" s="117"/>
      <c r="B54" s="157" t="s">
        <v>128</v>
      </c>
      <c r="C54" s="159">
        <f>700+17000</f>
        <v>17700</v>
      </c>
      <c r="D54" s="159">
        <v>0</v>
      </c>
      <c r="E54" s="160">
        <v>4200</v>
      </c>
    </row>
    <row r="55" spans="1:5" s="96" customFormat="1">
      <c r="A55" s="138" t="s">
        <v>367</v>
      </c>
      <c r="B55" s="150" t="s">
        <v>222</v>
      </c>
      <c r="C55" s="151">
        <f t="shared" ref="C55:E55" si="26">C56</f>
        <v>12</v>
      </c>
      <c r="D55" s="151">
        <f t="shared" si="26"/>
        <v>0</v>
      </c>
      <c r="E55" s="151">
        <f t="shared" si="26"/>
        <v>0</v>
      </c>
    </row>
    <row r="56" spans="1:5" s="96" customFormat="1">
      <c r="A56" s="139" t="s">
        <v>221</v>
      </c>
      <c r="B56" s="140" t="s">
        <v>223</v>
      </c>
      <c r="C56" s="103">
        <f>3+2+1+6</f>
        <v>12</v>
      </c>
      <c r="D56" s="103">
        <v>0</v>
      </c>
      <c r="E56" s="103">
        <v>0</v>
      </c>
    </row>
    <row r="57" spans="1:5" s="96" customFormat="1">
      <c r="A57" s="87"/>
      <c r="B57" s="87"/>
      <c r="C57" s="89"/>
      <c r="D57" s="89"/>
      <c r="E57" s="89"/>
    </row>
    <row r="58" spans="1:5" s="96" customFormat="1">
      <c r="A58" s="87"/>
      <c r="B58" s="87"/>
      <c r="C58" s="89"/>
      <c r="D58" s="89"/>
      <c r="E58" s="89"/>
    </row>
    <row r="59" spans="1:5" s="96" customFormat="1">
      <c r="A59" s="87"/>
      <c r="B59" s="87"/>
      <c r="C59" s="89"/>
      <c r="D59" s="89"/>
      <c r="E59" s="89"/>
    </row>
    <row r="60" spans="1:5" s="96" customFormat="1">
      <c r="A60" s="87"/>
      <c r="B60" s="87"/>
      <c r="C60" s="89"/>
      <c r="D60" s="89"/>
      <c r="E60" s="89"/>
    </row>
    <row r="61" spans="1:5" s="96" customFormat="1">
      <c r="A61" s="87"/>
      <c r="B61" s="87"/>
      <c r="C61" s="89"/>
      <c r="D61" s="89"/>
      <c r="E61" s="89"/>
    </row>
    <row r="62" spans="1:5" s="96" customFormat="1">
      <c r="A62" s="87"/>
      <c r="B62" s="87"/>
      <c r="C62" s="89"/>
      <c r="D62" s="89"/>
      <c r="E62" s="89"/>
    </row>
    <row r="63" spans="1:5" s="96" customFormat="1">
      <c r="A63" s="87"/>
      <c r="B63" s="87"/>
      <c r="C63" s="89"/>
      <c r="D63" s="89"/>
      <c r="E63" s="89"/>
    </row>
    <row r="64" spans="1:5" s="96" customFormat="1">
      <c r="A64" s="87"/>
      <c r="B64" s="87"/>
      <c r="C64" s="89"/>
      <c r="D64" s="89"/>
      <c r="E64" s="89"/>
    </row>
    <row r="65" spans="1:5" s="96" customFormat="1">
      <c r="A65" s="87"/>
      <c r="B65" s="87"/>
      <c r="C65" s="89"/>
      <c r="D65" s="89"/>
      <c r="E65" s="89"/>
    </row>
    <row r="66" spans="1:5" s="96" customFormat="1">
      <c r="A66" s="87"/>
      <c r="B66" s="87"/>
      <c r="C66" s="89"/>
      <c r="D66" s="89"/>
      <c r="E66" s="89"/>
    </row>
    <row r="67" spans="1:5" s="96" customFormat="1">
      <c r="A67" s="87"/>
      <c r="B67" s="87"/>
      <c r="C67" s="89"/>
      <c r="D67" s="89"/>
      <c r="E67" s="89"/>
    </row>
    <row r="68" spans="1:5" s="96" customFormat="1">
      <c r="A68" s="87"/>
      <c r="B68" s="87"/>
      <c r="C68" s="89"/>
      <c r="D68" s="89"/>
      <c r="E68" s="89"/>
    </row>
    <row r="69" spans="1:5" s="96" customFormat="1">
      <c r="A69" s="87"/>
      <c r="B69" s="87"/>
      <c r="C69" s="89"/>
      <c r="D69" s="89"/>
      <c r="E69" s="89"/>
    </row>
    <row r="70" spans="1:5" s="96" customFormat="1">
      <c r="A70" s="87"/>
      <c r="B70" s="87"/>
      <c r="C70" s="89"/>
      <c r="D70" s="89"/>
      <c r="E70" s="89"/>
    </row>
    <row r="71" spans="1:5" s="96" customFormat="1">
      <c r="A71" s="87"/>
      <c r="B71" s="87"/>
      <c r="C71" s="89"/>
      <c r="D71" s="89"/>
      <c r="E71" s="89"/>
    </row>
    <row r="72" spans="1:5" s="96" customFormat="1">
      <c r="A72" s="87"/>
      <c r="B72" s="87"/>
      <c r="C72" s="89"/>
      <c r="D72" s="89"/>
      <c r="E72" s="89"/>
    </row>
    <row r="73" spans="1:5" s="96" customFormat="1">
      <c r="A73" s="87"/>
      <c r="B73" s="87"/>
      <c r="C73" s="89"/>
      <c r="D73" s="89"/>
      <c r="E73" s="89"/>
    </row>
    <row r="74" spans="1:5" s="96" customFormat="1">
      <c r="A74" s="87"/>
      <c r="B74" s="87"/>
      <c r="C74" s="89"/>
      <c r="D74" s="89"/>
      <c r="E74" s="89"/>
    </row>
    <row r="75" spans="1:5" s="96" customFormat="1">
      <c r="A75" s="87"/>
      <c r="B75" s="87"/>
      <c r="C75" s="89"/>
      <c r="D75" s="89"/>
      <c r="E75" s="89"/>
    </row>
    <row r="76" spans="1:5" s="96" customFormat="1">
      <c r="A76" s="87"/>
      <c r="B76" s="87"/>
      <c r="C76" s="89"/>
      <c r="D76" s="89"/>
      <c r="E76" s="89"/>
    </row>
    <row r="77" spans="1:5" s="96" customFormat="1">
      <c r="A77" s="87"/>
      <c r="B77" s="87"/>
      <c r="C77" s="89"/>
      <c r="D77" s="89"/>
      <c r="E77" s="89"/>
    </row>
    <row r="78" spans="1:5" s="96" customFormat="1">
      <c r="A78" s="87"/>
      <c r="B78" s="87"/>
      <c r="C78" s="89"/>
      <c r="D78" s="89"/>
      <c r="E78" s="89"/>
    </row>
    <row r="79" spans="1:5" s="96" customFormat="1">
      <c r="A79" s="87"/>
      <c r="B79" s="87"/>
      <c r="C79" s="89"/>
      <c r="D79" s="89"/>
      <c r="E79" s="89"/>
    </row>
    <row r="80" spans="1:5" s="96" customFormat="1">
      <c r="A80" s="87"/>
      <c r="B80" s="87"/>
      <c r="C80" s="89"/>
      <c r="D80" s="89"/>
      <c r="E80" s="89"/>
    </row>
    <row r="81" spans="1:5" s="96" customFormat="1">
      <c r="A81" s="87"/>
      <c r="B81" s="87"/>
      <c r="C81" s="89"/>
      <c r="D81" s="89"/>
      <c r="E81" s="89"/>
    </row>
    <row r="82" spans="1:5" s="96" customFormat="1">
      <c r="A82" s="87"/>
      <c r="B82" s="87"/>
      <c r="C82" s="89"/>
      <c r="D82" s="89"/>
      <c r="E82" s="89"/>
    </row>
    <row r="83" spans="1:5" s="96" customFormat="1">
      <c r="A83" s="87"/>
      <c r="B83" s="87"/>
      <c r="C83" s="89"/>
      <c r="D83" s="89"/>
      <c r="E83" s="89"/>
    </row>
    <row r="84" spans="1:5" s="96" customFormat="1">
      <c r="A84" s="87"/>
      <c r="B84" s="87"/>
      <c r="C84" s="89"/>
      <c r="D84" s="89"/>
      <c r="E84" s="89"/>
    </row>
    <row r="85" spans="1:5" s="96" customFormat="1">
      <c r="A85" s="87"/>
      <c r="B85" s="87"/>
      <c r="C85" s="89"/>
      <c r="D85" s="89"/>
      <c r="E85" s="89"/>
    </row>
    <row r="86" spans="1:5" s="96" customFormat="1">
      <c r="A86" s="87"/>
      <c r="B86" s="87"/>
      <c r="C86" s="89"/>
      <c r="D86" s="89"/>
      <c r="E86" s="89"/>
    </row>
    <row r="87" spans="1:5" s="96" customFormat="1">
      <c r="A87" s="87"/>
      <c r="B87" s="87"/>
      <c r="C87" s="89"/>
      <c r="D87" s="89"/>
      <c r="E87" s="89"/>
    </row>
    <row r="88" spans="1:5" s="96" customFormat="1">
      <c r="A88" s="87"/>
      <c r="B88" s="87"/>
      <c r="C88" s="89"/>
      <c r="D88" s="89"/>
      <c r="E88" s="89"/>
    </row>
    <row r="89" spans="1:5" s="96" customFormat="1">
      <c r="A89" s="87"/>
      <c r="B89" s="87"/>
      <c r="C89" s="89"/>
      <c r="D89" s="89"/>
      <c r="E89" s="89"/>
    </row>
    <row r="90" spans="1:5" s="96" customFormat="1">
      <c r="A90" s="87"/>
      <c r="B90" s="87"/>
      <c r="C90" s="89"/>
      <c r="D90" s="89"/>
      <c r="E90" s="89"/>
    </row>
    <row r="91" spans="1:5" s="96" customFormat="1">
      <c r="A91" s="87"/>
      <c r="B91" s="87"/>
      <c r="C91" s="89"/>
      <c r="D91" s="89"/>
      <c r="E91" s="89"/>
    </row>
    <row r="92" spans="1:5" s="96" customFormat="1">
      <c r="A92" s="87"/>
      <c r="B92" s="87"/>
      <c r="C92" s="89"/>
      <c r="D92" s="89"/>
      <c r="E92" s="89"/>
    </row>
    <row r="93" spans="1:5" s="96" customFormat="1">
      <c r="A93" s="87"/>
      <c r="B93" s="87"/>
      <c r="C93" s="89"/>
      <c r="D93" s="89"/>
      <c r="E93" s="89"/>
    </row>
    <row r="94" spans="1:5" s="96" customFormat="1">
      <c r="A94" s="87"/>
      <c r="B94" s="87"/>
      <c r="C94" s="89"/>
      <c r="D94" s="89"/>
      <c r="E94" s="89"/>
    </row>
    <row r="95" spans="1:5" s="96" customFormat="1">
      <c r="A95" s="87"/>
      <c r="B95" s="87"/>
      <c r="C95" s="89"/>
      <c r="D95" s="89"/>
      <c r="E95" s="89"/>
    </row>
    <row r="96" spans="1:5" s="96" customFormat="1">
      <c r="A96" s="87"/>
      <c r="B96" s="87"/>
      <c r="C96" s="89"/>
      <c r="D96" s="89"/>
      <c r="E96" s="89"/>
    </row>
    <row r="97" spans="1:5" s="96" customFormat="1">
      <c r="A97" s="87"/>
      <c r="B97" s="87"/>
      <c r="C97" s="89"/>
      <c r="D97" s="89"/>
      <c r="E97" s="89"/>
    </row>
    <row r="98" spans="1:5" s="96" customFormat="1">
      <c r="A98" s="87"/>
      <c r="B98" s="87"/>
      <c r="C98" s="89"/>
      <c r="D98" s="89"/>
      <c r="E98" s="89"/>
    </row>
    <row r="99" spans="1:5" s="96" customFormat="1">
      <c r="A99" s="87"/>
      <c r="B99" s="87"/>
      <c r="C99" s="89"/>
      <c r="D99" s="89"/>
      <c r="E99" s="89"/>
    </row>
    <row r="100" spans="1:5" s="96" customFormat="1">
      <c r="A100" s="87"/>
      <c r="B100" s="87"/>
      <c r="C100" s="89"/>
      <c r="D100" s="89"/>
      <c r="E100" s="89"/>
    </row>
    <row r="101" spans="1:5" s="96" customFormat="1">
      <c r="A101" s="87"/>
      <c r="B101" s="87"/>
      <c r="C101" s="89"/>
      <c r="D101" s="89"/>
      <c r="E101" s="89"/>
    </row>
    <row r="102" spans="1:5" s="96" customFormat="1">
      <c r="A102" s="87"/>
      <c r="B102" s="87"/>
      <c r="C102" s="89"/>
      <c r="D102" s="89"/>
      <c r="E102" s="89"/>
    </row>
    <row r="103" spans="1:5" s="96" customFormat="1">
      <c r="A103" s="87"/>
      <c r="B103" s="87"/>
      <c r="C103" s="89"/>
      <c r="D103" s="89"/>
      <c r="E103" s="89"/>
    </row>
    <row r="104" spans="1:5" s="96" customFormat="1">
      <c r="A104" s="87"/>
      <c r="B104" s="87"/>
      <c r="C104" s="89"/>
      <c r="D104" s="89"/>
      <c r="E104" s="89"/>
    </row>
    <row r="105" spans="1:5" s="96" customFormat="1">
      <c r="A105" s="87"/>
      <c r="B105" s="87"/>
      <c r="C105" s="89"/>
      <c r="D105" s="89"/>
      <c r="E105" s="89"/>
    </row>
    <row r="106" spans="1:5" s="96" customFormat="1">
      <c r="A106" s="87"/>
      <c r="B106" s="87"/>
      <c r="C106" s="89"/>
      <c r="D106" s="89"/>
      <c r="E106" s="89"/>
    </row>
    <row r="107" spans="1:5" s="96" customFormat="1">
      <c r="A107" s="87"/>
      <c r="B107" s="87"/>
      <c r="C107" s="89"/>
      <c r="D107" s="89"/>
      <c r="E107" s="89"/>
    </row>
    <row r="108" spans="1:5" s="96" customFormat="1">
      <c r="A108" s="87"/>
      <c r="B108" s="87"/>
      <c r="C108" s="89"/>
      <c r="D108" s="89"/>
      <c r="E108" s="89"/>
    </row>
    <row r="109" spans="1:5" s="96" customFormat="1">
      <c r="A109" s="87"/>
      <c r="B109" s="87"/>
      <c r="C109" s="89"/>
      <c r="D109" s="89"/>
      <c r="E109" s="89"/>
    </row>
    <row r="110" spans="1:5" s="96" customFormat="1">
      <c r="A110" s="87"/>
      <c r="B110" s="87"/>
      <c r="C110" s="89"/>
      <c r="D110" s="89"/>
      <c r="E110" s="89"/>
    </row>
    <row r="111" spans="1:5" s="96" customFormat="1">
      <c r="A111" s="87"/>
      <c r="B111" s="87"/>
      <c r="C111" s="89"/>
      <c r="D111" s="89"/>
      <c r="E111" s="89"/>
    </row>
    <row r="112" spans="1:5" s="96" customFormat="1">
      <c r="A112" s="87"/>
      <c r="B112" s="87"/>
      <c r="C112" s="89"/>
      <c r="D112" s="89"/>
      <c r="E112" s="89"/>
    </row>
    <row r="113" spans="1:5" s="96" customFormat="1">
      <c r="A113" s="87"/>
      <c r="B113" s="87"/>
      <c r="C113" s="89"/>
      <c r="D113" s="89"/>
      <c r="E113" s="89"/>
    </row>
    <row r="114" spans="1:5" s="96" customFormat="1">
      <c r="A114" s="87"/>
      <c r="B114" s="87"/>
      <c r="C114" s="89"/>
      <c r="D114" s="89"/>
      <c r="E114" s="89"/>
    </row>
    <row r="115" spans="1:5" s="96" customFormat="1">
      <c r="A115" s="87"/>
      <c r="B115" s="87"/>
      <c r="C115" s="89"/>
      <c r="D115" s="89"/>
      <c r="E115" s="89"/>
    </row>
    <row r="116" spans="1:5" s="96" customFormat="1">
      <c r="A116" s="87"/>
      <c r="B116" s="87"/>
      <c r="C116" s="89"/>
      <c r="D116" s="89"/>
      <c r="E116" s="89"/>
    </row>
    <row r="117" spans="1:5" s="96" customFormat="1">
      <c r="A117" s="87"/>
      <c r="B117" s="87"/>
      <c r="C117" s="89"/>
      <c r="D117" s="89"/>
      <c r="E117" s="89"/>
    </row>
    <row r="118" spans="1:5" s="96" customFormat="1">
      <c r="A118" s="87"/>
      <c r="B118" s="87"/>
      <c r="C118" s="89"/>
      <c r="D118" s="89"/>
      <c r="E118" s="89"/>
    </row>
    <row r="119" spans="1:5" s="96" customFormat="1">
      <c r="A119" s="87"/>
      <c r="B119" s="87"/>
      <c r="C119" s="89"/>
      <c r="D119" s="89"/>
      <c r="E119" s="89"/>
    </row>
    <row r="120" spans="1:5" s="96" customFormat="1">
      <c r="A120" s="87"/>
      <c r="B120" s="87"/>
      <c r="C120" s="89"/>
      <c r="D120" s="89"/>
      <c r="E120" s="89"/>
    </row>
    <row r="121" spans="1:5" s="96" customFormat="1">
      <c r="A121" s="87"/>
      <c r="B121" s="87"/>
      <c r="C121" s="89"/>
      <c r="D121" s="89"/>
      <c r="E121" s="89"/>
    </row>
    <row r="122" spans="1:5" s="96" customFormat="1">
      <c r="A122" s="87"/>
      <c r="B122" s="87"/>
      <c r="C122" s="89"/>
      <c r="D122" s="89"/>
      <c r="E122" s="89"/>
    </row>
    <row r="123" spans="1:5" s="96" customFormat="1">
      <c r="A123" s="87"/>
      <c r="B123" s="87"/>
      <c r="C123" s="89"/>
      <c r="D123" s="89"/>
      <c r="E123" s="89"/>
    </row>
    <row r="124" spans="1:5" s="96" customFormat="1">
      <c r="A124" s="87"/>
      <c r="B124" s="87"/>
      <c r="C124" s="89"/>
      <c r="D124" s="89"/>
      <c r="E124" s="89"/>
    </row>
    <row r="125" spans="1:5" s="96" customFormat="1">
      <c r="A125" s="87"/>
      <c r="B125" s="87"/>
      <c r="C125" s="89"/>
      <c r="D125" s="89"/>
      <c r="E125" s="89"/>
    </row>
    <row r="126" spans="1:5" s="96" customFormat="1">
      <c r="A126" s="87"/>
      <c r="B126" s="87"/>
      <c r="C126" s="89"/>
      <c r="D126" s="89"/>
      <c r="E126" s="89"/>
    </row>
    <row r="127" spans="1:5" s="96" customFormat="1">
      <c r="A127" s="87"/>
      <c r="B127" s="87"/>
      <c r="C127" s="89"/>
      <c r="D127" s="89"/>
      <c r="E127" s="89"/>
    </row>
    <row r="128" spans="1:5" s="96" customFormat="1">
      <c r="A128" s="87"/>
      <c r="B128" s="87"/>
      <c r="C128" s="89"/>
      <c r="D128" s="89"/>
      <c r="E128" s="89"/>
    </row>
    <row r="129" spans="1:5" s="96" customFormat="1">
      <c r="A129" s="87"/>
      <c r="B129" s="87"/>
      <c r="C129" s="89"/>
      <c r="D129" s="89"/>
      <c r="E129" s="89"/>
    </row>
    <row r="130" spans="1:5" s="96" customFormat="1">
      <c r="A130" s="87"/>
      <c r="B130" s="87"/>
      <c r="C130" s="89"/>
      <c r="D130" s="89"/>
      <c r="E130" s="89"/>
    </row>
    <row r="131" spans="1:5" s="96" customFormat="1">
      <c r="A131" s="87"/>
      <c r="B131" s="87"/>
      <c r="C131" s="89"/>
      <c r="D131" s="89"/>
      <c r="E131" s="89"/>
    </row>
    <row r="132" spans="1:5" s="96" customFormat="1">
      <c r="A132" s="87"/>
      <c r="B132" s="87"/>
      <c r="C132" s="89"/>
      <c r="D132" s="89"/>
      <c r="E132" s="89"/>
    </row>
    <row r="133" spans="1:5" s="96" customFormat="1">
      <c r="A133" s="87"/>
      <c r="B133" s="87"/>
      <c r="C133" s="89"/>
      <c r="D133" s="89"/>
      <c r="E133" s="89"/>
    </row>
    <row r="134" spans="1:5" s="96" customFormat="1">
      <c r="A134" s="87"/>
      <c r="B134" s="87"/>
      <c r="C134" s="89"/>
      <c r="D134" s="89"/>
      <c r="E134" s="89"/>
    </row>
    <row r="135" spans="1:5" s="96" customFormat="1">
      <c r="A135" s="87"/>
      <c r="B135" s="87"/>
      <c r="C135" s="89"/>
      <c r="D135" s="89"/>
      <c r="E135" s="89"/>
    </row>
    <row r="136" spans="1:5" s="96" customFormat="1">
      <c r="A136" s="87"/>
      <c r="B136" s="87"/>
      <c r="C136" s="89"/>
      <c r="D136" s="89"/>
      <c r="E136" s="89"/>
    </row>
    <row r="137" spans="1:5" s="96" customFormat="1">
      <c r="A137" s="87"/>
      <c r="B137" s="87"/>
      <c r="C137" s="89"/>
      <c r="D137" s="89"/>
      <c r="E137" s="89"/>
    </row>
    <row r="138" spans="1:5" s="96" customFormat="1">
      <c r="A138" s="87"/>
      <c r="B138" s="87"/>
      <c r="C138" s="89"/>
      <c r="D138" s="89"/>
      <c r="E138" s="89"/>
    </row>
    <row r="139" spans="1:5" s="96" customFormat="1">
      <c r="A139" s="87"/>
      <c r="B139" s="87"/>
      <c r="C139" s="89"/>
      <c r="D139" s="89"/>
      <c r="E139" s="89"/>
    </row>
    <row r="140" spans="1:5" s="96" customFormat="1">
      <c r="A140" s="87"/>
      <c r="B140" s="87"/>
      <c r="C140" s="89"/>
      <c r="D140" s="89"/>
      <c r="E140" s="89"/>
    </row>
    <row r="141" spans="1:5" s="96" customFormat="1">
      <c r="A141" s="87"/>
      <c r="B141" s="87"/>
      <c r="C141" s="89"/>
      <c r="D141" s="89"/>
      <c r="E141" s="89"/>
    </row>
    <row r="142" spans="1:5" s="96" customFormat="1">
      <c r="A142" s="87"/>
      <c r="B142" s="87"/>
      <c r="C142" s="89"/>
      <c r="D142" s="89"/>
      <c r="E142" s="89"/>
    </row>
    <row r="143" spans="1:5" s="96" customFormat="1">
      <c r="A143" s="87"/>
      <c r="B143" s="87"/>
      <c r="C143" s="89"/>
      <c r="D143" s="89"/>
      <c r="E143" s="89"/>
    </row>
    <row r="144" spans="1:5" s="96" customFormat="1">
      <c r="A144" s="87"/>
      <c r="B144" s="87"/>
      <c r="C144" s="89"/>
      <c r="D144" s="89"/>
      <c r="E144" s="89"/>
    </row>
    <row r="145" spans="1:5" s="96" customFormat="1">
      <c r="A145" s="87"/>
      <c r="B145" s="87"/>
      <c r="C145" s="89"/>
      <c r="D145" s="89"/>
      <c r="E145" s="89"/>
    </row>
    <row r="146" spans="1:5" s="96" customFormat="1">
      <c r="A146" s="87"/>
      <c r="B146" s="87"/>
      <c r="C146" s="89"/>
      <c r="D146" s="89"/>
      <c r="E146" s="89"/>
    </row>
    <row r="147" spans="1:5" s="96" customFormat="1">
      <c r="A147" s="87"/>
      <c r="B147" s="87"/>
      <c r="C147" s="89"/>
      <c r="D147" s="89"/>
      <c r="E147" s="89"/>
    </row>
    <row r="148" spans="1:5" s="96" customFormat="1">
      <c r="A148" s="87"/>
      <c r="B148" s="87"/>
      <c r="C148" s="89"/>
      <c r="D148" s="89"/>
      <c r="E148" s="89"/>
    </row>
    <row r="149" spans="1:5" s="96" customFormat="1">
      <c r="A149" s="87"/>
      <c r="B149" s="87"/>
      <c r="C149" s="89"/>
      <c r="D149" s="89"/>
      <c r="E149" s="89"/>
    </row>
    <row r="150" spans="1:5" s="96" customFormat="1">
      <c r="A150" s="87"/>
      <c r="B150" s="87"/>
      <c r="C150" s="89"/>
      <c r="D150" s="89"/>
      <c r="E150" s="89"/>
    </row>
    <row r="151" spans="1:5" s="96" customFormat="1">
      <c r="A151" s="87"/>
      <c r="B151" s="87"/>
      <c r="C151" s="89"/>
      <c r="D151" s="89"/>
      <c r="E151" s="89"/>
    </row>
    <row r="152" spans="1:5" s="96" customFormat="1">
      <c r="A152" s="87"/>
      <c r="B152" s="87"/>
      <c r="C152" s="89"/>
      <c r="D152" s="89"/>
      <c r="E152" s="89"/>
    </row>
    <row r="153" spans="1:5" s="96" customFormat="1">
      <c r="A153" s="87"/>
      <c r="B153" s="87"/>
      <c r="C153" s="89"/>
      <c r="D153" s="89"/>
      <c r="E153" s="89"/>
    </row>
    <row r="154" spans="1:5" s="96" customFormat="1">
      <c r="A154" s="87"/>
      <c r="B154" s="87"/>
      <c r="C154" s="89"/>
      <c r="D154" s="89"/>
      <c r="E154" s="89"/>
    </row>
    <row r="155" spans="1:5" s="96" customFormat="1">
      <c r="A155" s="87"/>
      <c r="B155" s="87"/>
      <c r="C155" s="89"/>
      <c r="D155" s="89"/>
      <c r="E155" s="89"/>
    </row>
    <row r="156" spans="1:5" s="96" customFormat="1">
      <c r="A156" s="87"/>
      <c r="B156" s="87"/>
      <c r="C156" s="89"/>
      <c r="D156" s="89"/>
      <c r="E156" s="89"/>
    </row>
    <row r="157" spans="1:5" s="96" customFormat="1">
      <c r="A157" s="87"/>
      <c r="B157" s="87"/>
      <c r="C157" s="89"/>
      <c r="D157" s="89"/>
      <c r="E157" s="89"/>
    </row>
    <row r="158" spans="1:5" s="96" customFormat="1">
      <c r="A158" s="87"/>
      <c r="B158" s="87"/>
      <c r="C158" s="89"/>
      <c r="D158" s="89"/>
      <c r="E158" s="89"/>
    </row>
    <row r="159" spans="1:5" s="96" customFormat="1">
      <c r="A159" s="87"/>
      <c r="B159" s="87"/>
      <c r="C159" s="89"/>
      <c r="D159" s="89"/>
      <c r="E159" s="89"/>
    </row>
    <row r="160" spans="1:5" s="96" customFormat="1">
      <c r="A160" s="87"/>
      <c r="B160" s="87"/>
      <c r="C160" s="89"/>
      <c r="D160" s="89"/>
      <c r="E160" s="89"/>
    </row>
    <row r="161" spans="1:5" s="96" customFormat="1">
      <c r="A161" s="87"/>
      <c r="B161" s="87"/>
      <c r="C161" s="89"/>
      <c r="D161" s="89"/>
      <c r="E161" s="89"/>
    </row>
    <row r="162" spans="1:5" s="96" customFormat="1">
      <c r="A162" s="87"/>
      <c r="B162" s="87"/>
      <c r="C162" s="89"/>
      <c r="D162" s="89"/>
      <c r="E162" s="89"/>
    </row>
    <row r="163" spans="1:5" s="96" customFormat="1">
      <c r="A163" s="87"/>
      <c r="B163" s="87"/>
      <c r="C163" s="89"/>
      <c r="D163" s="89"/>
      <c r="E163" s="89"/>
    </row>
    <row r="164" spans="1:5" s="96" customFormat="1">
      <c r="A164" s="87"/>
      <c r="B164" s="87"/>
      <c r="C164" s="89"/>
      <c r="D164" s="89"/>
      <c r="E164" s="89"/>
    </row>
    <row r="165" spans="1:5" s="96" customFormat="1">
      <c r="A165" s="87"/>
      <c r="B165" s="87"/>
      <c r="C165" s="89"/>
      <c r="D165" s="89"/>
      <c r="E165" s="89"/>
    </row>
    <row r="166" spans="1:5" s="96" customFormat="1">
      <c r="A166" s="87"/>
      <c r="B166" s="87"/>
      <c r="C166" s="89"/>
      <c r="D166" s="89"/>
      <c r="E166" s="89"/>
    </row>
    <row r="167" spans="1:5" s="96" customFormat="1">
      <c r="A167" s="87"/>
      <c r="B167" s="87"/>
      <c r="C167" s="89"/>
      <c r="D167" s="89"/>
      <c r="E167" s="89"/>
    </row>
    <row r="168" spans="1:5" s="96" customFormat="1">
      <c r="A168" s="87"/>
      <c r="B168" s="87"/>
      <c r="C168" s="89"/>
      <c r="D168" s="89"/>
      <c r="E168" s="89"/>
    </row>
    <row r="169" spans="1:5" s="96" customFormat="1">
      <c r="A169" s="87"/>
      <c r="B169" s="87"/>
      <c r="C169" s="89"/>
      <c r="D169" s="89"/>
      <c r="E169" s="89"/>
    </row>
    <row r="170" spans="1:5" s="96" customFormat="1">
      <c r="A170" s="87"/>
      <c r="B170" s="87"/>
      <c r="C170" s="89"/>
      <c r="D170" s="89"/>
      <c r="E170" s="89"/>
    </row>
    <row r="171" spans="1:5" s="96" customFormat="1">
      <c r="A171" s="87"/>
      <c r="B171" s="87"/>
      <c r="C171" s="89"/>
      <c r="D171" s="89"/>
      <c r="E171" s="89"/>
    </row>
    <row r="172" spans="1:5" s="96" customFormat="1">
      <c r="A172" s="87"/>
      <c r="B172" s="87"/>
      <c r="C172" s="89"/>
      <c r="D172" s="89"/>
      <c r="E172" s="89"/>
    </row>
    <row r="173" spans="1:5" s="96" customFormat="1">
      <c r="A173" s="87"/>
      <c r="B173" s="87"/>
      <c r="C173" s="89"/>
      <c r="D173" s="89"/>
      <c r="E173" s="89"/>
    </row>
    <row r="174" spans="1:5" s="96" customFormat="1">
      <c r="A174" s="87"/>
      <c r="B174" s="87"/>
      <c r="C174" s="89"/>
      <c r="D174" s="89"/>
      <c r="E174" s="89"/>
    </row>
    <row r="175" spans="1:5" s="96" customFormat="1">
      <c r="A175" s="87"/>
      <c r="B175" s="87"/>
      <c r="C175" s="89"/>
      <c r="D175" s="89"/>
      <c r="E175" s="89"/>
    </row>
    <row r="176" spans="1:5" s="96" customFormat="1">
      <c r="A176" s="87"/>
      <c r="B176" s="87"/>
      <c r="C176" s="89"/>
      <c r="D176" s="89"/>
      <c r="E176" s="89"/>
    </row>
    <row r="177" spans="1:5" s="96" customFormat="1">
      <c r="A177" s="87"/>
      <c r="B177" s="87"/>
      <c r="C177" s="89"/>
      <c r="D177" s="89"/>
      <c r="E177" s="89"/>
    </row>
    <row r="178" spans="1:5" s="96" customFormat="1">
      <c r="A178" s="87"/>
      <c r="B178" s="87"/>
      <c r="C178" s="89"/>
      <c r="D178" s="89"/>
      <c r="E178" s="89"/>
    </row>
    <row r="179" spans="1:5" s="96" customFormat="1">
      <c r="A179" s="87"/>
      <c r="B179" s="87"/>
      <c r="C179" s="89"/>
      <c r="D179" s="89"/>
      <c r="E179" s="89"/>
    </row>
    <row r="180" spans="1:5" s="96" customFormat="1">
      <c r="A180" s="87"/>
      <c r="B180" s="87"/>
      <c r="C180" s="89"/>
      <c r="D180" s="89"/>
      <c r="E180" s="89"/>
    </row>
    <row r="181" spans="1:5" s="96" customFormat="1">
      <c r="A181" s="87"/>
      <c r="B181" s="87"/>
      <c r="C181" s="89"/>
      <c r="D181" s="89"/>
      <c r="E181" s="89"/>
    </row>
    <row r="182" spans="1:5" s="96" customFormat="1">
      <c r="A182" s="87"/>
      <c r="B182" s="87"/>
      <c r="C182" s="89"/>
      <c r="D182" s="89"/>
      <c r="E182" s="89"/>
    </row>
    <row r="183" spans="1:5" s="96" customFormat="1">
      <c r="A183" s="87"/>
      <c r="B183" s="87"/>
      <c r="C183" s="89"/>
      <c r="D183" s="89"/>
      <c r="E183" s="89"/>
    </row>
    <row r="184" spans="1:5" s="96" customFormat="1">
      <c r="A184" s="87"/>
      <c r="B184" s="87"/>
      <c r="C184" s="89"/>
      <c r="D184" s="89"/>
      <c r="E184" s="89"/>
    </row>
    <row r="185" spans="1:5" s="96" customFormat="1">
      <c r="A185" s="87"/>
      <c r="B185" s="87"/>
      <c r="C185" s="89"/>
      <c r="D185" s="89"/>
      <c r="E185" s="89"/>
    </row>
    <row r="186" spans="1:5" s="96" customFormat="1">
      <c r="A186" s="87"/>
      <c r="B186" s="87"/>
      <c r="C186" s="89"/>
      <c r="D186" s="89"/>
      <c r="E186" s="89"/>
    </row>
    <row r="187" spans="1:5" s="96" customFormat="1">
      <c r="A187" s="87"/>
      <c r="B187" s="87"/>
      <c r="C187" s="89"/>
      <c r="D187" s="89"/>
      <c r="E187" s="89"/>
    </row>
    <row r="188" spans="1:5" s="96" customFormat="1">
      <c r="A188" s="87"/>
      <c r="B188" s="87"/>
      <c r="C188" s="89"/>
      <c r="D188" s="89"/>
      <c r="E188" s="89"/>
    </row>
    <row r="189" spans="1:5" s="96" customFormat="1">
      <c r="A189" s="87"/>
      <c r="B189" s="87"/>
      <c r="C189" s="89"/>
      <c r="D189" s="89"/>
      <c r="E189" s="89"/>
    </row>
    <row r="190" spans="1:5" s="96" customFormat="1">
      <c r="A190" s="87"/>
      <c r="B190" s="87"/>
      <c r="C190" s="89"/>
      <c r="D190" s="89"/>
      <c r="E190" s="89"/>
    </row>
    <row r="191" spans="1:5" s="96" customFormat="1">
      <c r="A191" s="87"/>
      <c r="B191" s="87"/>
      <c r="C191" s="89"/>
      <c r="D191" s="89"/>
      <c r="E191" s="89"/>
    </row>
    <row r="192" spans="1:5" s="96" customFormat="1">
      <c r="A192" s="87"/>
      <c r="B192" s="87"/>
      <c r="C192" s="89"/>
      <c r="D192" s="89"/>
      <c r="E192" s="89"/>
    </row>
    <row r="193" spans="1:5" s="96" customFormat="1">
      <c r="A193" s="87"/>
      <c r="B193" s="87"/>
      <c r="C193" s="89"/>
      <c r="D193" s="89"/>
      <c r="E193" s="89"/>
    </row>
    <row r="194" spans="1:5" s="96" customFormat="1">
      <c r="A194" s="87"/>
      <c r="B194" s="87"/>
      <c r="C194" s="89"/>
      <c r="D194" s="89"/>
      <c r="E194" s="89"/>
    </row>
    <row r="195" spans="1:5" s="96" customFormat="1">
      <c r="A195" s="87"/>
      <c r="B195" s="87"/>
      <c r="C195" s="89"/>
      <c r="D195" s="89"/>
      <c r="E195" s="89"/>
    </row>
    <row r="196" spans="1:5" s="96" customFormat="1">
      <c r="A196" s="87"/>
      <c r="B196" s="87"/>
      <c r="C196" s="89"/>
      <c r="D196" s="89"/>
      <c r="E196" s="89"/>
    </row>
    <row r="197" spans="1:5" s="96" customFormat="1">
      <c r="A197" s="87"/>
      <c r="B197" s="87"/>
      <c r="C197" s="89"/>
      <c r="D197" s="89"/>
      <c r="E197" s="89"/>
    </row>
    <row r="198" spans="1:5" s="96" customFormat="1">
      <c r="A198" s="87"/>
      <c r="B198" s="87"/>
      <c r="C198" s="89"/>
      <c r="D198" s="89"/>
      <c r="E198" s="89"/>
    </row>
    <row r="199" spans="1:5" s="96" customFormat="1">
      <c r="A199" s="87"/>
      <c r="B199" s="87"/>
      <c r="C199" s="89"/>
      <c r="D199" s="89"/>
      <c r="E199" s="89"/>
    </row>
    <row r="200" spans="1:5" s="96" customFormat="1">
      <c r="A200" s="87"/>
      <c r="B200" s="87"/>
      <c r="C200" s="89"/>
      <c r="D200" s="89"/>
      <c r="E200" s="89"/>
    </row>
    <row r="201" spans="1:5" s="96" customFormat="1">
      <c r="A201" s="87"/>
      <c r="B201" s="87"/>
      <c r="C201" s="89"/>
      <c r="D201" s="89"/>
      <c r="E201" s="89"/>
    </row>
    <row r="202" spans="1:5" s="96" customFormat="1">
      <c r="A202" s="87"/>
      <c r="B202" s="87"/>
      <c r="C202" s="89"/>
      <c r="D202" s="89"/>
      <c r="E202" s="89"/>
    </row>
    <row r="203" spans="1:5" s="96" customFormat="1">
      <c r="A203" s="87"/>
      <c r="B203" s="87"/>
      <c r="C203" s="89"/>
      <c r="D203" s="89"/>
      <c r="E203" s="89"/>
    </row>
    <row r="204" spans="1:5" s="96" customFormat="1">
      <c r="A204" s="87"/>
      <c r="B204" s="87"/>
      <c r="C204" s="89"/>
      <c r="D204" s="89"/>
      <c r="E204" s="89"/>
    </row>
    <row r="205" spans="1:5" s="96" customFormat="1">
      <c r="A205" s="87"/>
      <c r="B205" s="87"/>
      <c r="C205" s="89"/>
      <c r="D205" s="89"/>
      <c r="E205" s="89"/>
    </row>
    <row r="206" spans="1:5" s="96" customFormat="1">
      <c r="A206" s="87"/>
      <c r="B206" s="87"/>
      <c r="C206" s="89"/>
      <c r="D206" s="89"/>
      <c r="E206" s="89"/>
    </row>
    <row r="207" spans="1:5" s="96" customFormat="1">
      <c r="A207" s="87"/>
      <c r="B207" s="87"/>
      <c r="C207" s="89"/>
      <c r="D207" s="89"/>
      <c r="E207" s="89"/>
    </row>
    <row r="208" spans="1:5" s="96" customFormat="1">
      <c r="A208" s="87"/>
      <c r="B208" s="87"/>
      <c r="C208" s="89"/>
      <c r="D208" s="89"/>
      <c r="E208" s="89"/>
    </row>
    <row r="209" spans="1:5" s="96" customFormat="1">
      <c r="A209" s="87"/>
      <c r="B209" s="87"/>
      <c r="C209" s="89"/>
      <c r="D209" s="89"/>
      <c r="E209" s="89"/>
    </row>
    <row r="210" spans="1:5" s="96" customFormat="1">
      <c r="A210" s="87"/>
      <c r="B210" s="87"/>
      <c r="C210" s="89"/>
      <c r="D210" s="89"/>
      <c r="E210" s="89"/>
    </row>
    <row r="211" spans="1:5" s="96" customFormat="1">
      <c r="A211" s="87"/>
      <c r="B211" s="87"/>
      <c r="C211" s="89"/>
      <c r="D211" s="89"/>
      <c r="E211" s="89"/>
    </row>
    <row r="212" spans="1:5" s="96" customFormat="1">
      <c r="A212" s="87"/>
      <c r="B212" s="87"/>
      <c r="C212" s="89"/>
      <c r="D212" s="89"/>
      <c r="E212" s="89"/>
    </row>
    <row r="213" spans="1:5" s="96" customFormat="1">
      <c r="A213" s="87"/>
      <c r="B213" s="87"/>
      <c r="C213" s="89"/>
      <c r="D213" s="89"/>
      <c r="E213" s="89"/>
    </row>
    <row r="214" spans="1:5" s="96" customFormat="1">
      <c r="A214" s="87"/>
      <c r="B214" s="87"/>
      <c r="C214" s="89"/>
      <c r="D214" s="89"/>
      <c r="E214" s="89"/>
    </row>
    <row r="215" spans="1:5" s="96" customFormat="1">
      <c r="A215" s="87"/>
      <c r="B215" s="87"/>
      <c r="C215" s="89"/>
      <c r="D215" s="89"/>
      <c r="E215" s="89"/>
    </row>
    <row r="216" spans="1:5" s="96" customFormat="1">
      <c r="A216" s="87"/>
      <c r="B216" s="87"/>
      <c r="C216" s="89"/>
      <c r="D216" s="89"/>
      <c r="E216" s="89"/>
    </row>
    <row r="217" spans="1:5" s="96" customFormat="1">
      <c r="A217" s="87"/>
      <c r="B217" s="87"/>
      <c r="C217" s="89"/>
      <c r="D217" s="89"/>
      <c r="E217" s="89"/>
    </row>
    <row r="218" spans="1:5" s="96" customFormat="1">
      <c r="A218" s="87"/>
      <c r="B218" s="87"/>
      <c r="C218" s="89"/>
      <c r="D218" s="89"/>
      <c r="E218" s="89"/>
    </row>
    <row r="219" spans="1:5" s="96" customFormat="1">
      <c r="A219" s="87"/>
      <c r="B219" s="87"/>
      <c r="C219" s="89"/>
      <c r="D219" s="89"/>
      <c r="E219" s="89"/>
    </row>
    <row r="220" spans="1:5" s="96" customFormat="1">
      <c r="A220" s="87"/>
      <c r="B220" s="87"/>
      <c r="C220" s="89"/>
      <c r="D220" s="89"/>
      <c r="E220" s="89"/>
    </row>
    <row r="221" spans="1:5" s="96" customFormat="1">
      <c r="A221" s="87"/>
      <c r="B221" s="87"/>
      <c r="C221" s="89"/>
      <c r="D221" s="89"/>
      <c r="E221" s="89"/>
    </row>
    <row r="222" spans="1:5" s="96" customFormat="1">
      <c r="A222" s="87"/>
      <c r="B222" s="87"/>
      <c r="C222" s="89"/>
      <c r="D222" s="89"/>
      <c r="E222" s="89"/>
    </row>
    <row r="223" spans="1:5" s="96" customFormat="1">
      <c r="A223" s="87"/>
      <c r="B223" s="87"/>
      <c r="C223" s="89"/>
      <c r="D223" s="89"/>
      <c r="E223" s="89"/>
    </row>
    <row r="224" spans="1:5" s="96" customFormat="1">
      <c r="A224" s="87"/>
      <c r="B224" s="87"/>
      <c r="C224" s="89"/>
      <c r="D224" s="89"/>
      <c r="E224" s="89"/>
    </row>
    <row r="225" spans="1:5" s="96" customFormat="1">
      <c r="A225" s="87"/>
      <c r="B225" s="87"/>
      <c r="C225" s="89"/>
      <c r="D225" s="89"/>
      <c r="E225" s="89"/>
    </row>
    <row r="226" spans="1:5" s="96" customFormat="1">
      <c r="A226" s="87"/>
      <c r="B226" s="87"/>
      <c r="C226" s="89"/>
      <c r="D226" s="89"/>
      <c r="E226" s="89"/>
    </row>
    <row r="227" spans="1:5" s="96" customFormat="1">
      <c r="A227" s="87"/>
      <c r="B227" s="87"/>
      <c r="C227" s="89"/>
      <c r="D227" s="89"/>
      <c r="E227" s="89"/>
    </row>
    <row r="228" spans="1:5" s="96" customFormat="1">
      <c r="A228" s="87"/>
      <c r="B228" s="87"/>
      <c r="C228" s="89"/>
      <c r="D228" s="89"/>
      <c r="E228" s="89"/>
    </row>
    <row r="229" spans="1:5" s="96" customFormat="1">
      <c r="A229" s="87"/>
      <c r="B229" s="87"/>
      <c r="C229" s="89"/>
      <c r="D229" s="89"/>
      <c r="E229" s="89"/>
    </row>
    <row r="230" spans="1:5" s="96" customFormat="1">
      <c r="A230" s="87"/>
      <c r="B230" s="87"/>
      <c r="C230" s="89"/>
      <c r="D230" s="89"/>
      <c r="E230" s="89"/>
    </row>
    <row r="231" spans="1:5" s="96" customFormat="1">
      <c r="A231" s="87"/>
      <c r="B231" s="87"/>
      <c r="C231" s="89"/>
      <c r="D231" s="89"/>
      <c r="E231" s="89"/>
    </row>
    <row r="232" spans="1:5" s="96" customFormat="1">
      <c r="A232" s="87"/>
      <c r="B232" s="87"/>
      <c r="C232" s="89"/>
      <c r="D232" s="89"/>
      <c r="E232" s="89"/>
    </row>
    <row r="233" spans="1:5" s="96" customFormat="1">
      <c r="A233" s="87"/>
      <c r="B233" s="87"/>
      <c r="C233" s="89"/>
      <c r="D233" s="89"/>
      <c r="E233" s="89"/>
    </row>
    <row r="234" spans="1:5" s="96" customFormat="1">
      <c r="A234" s="87"/>
      <c r="B234" s="87"/>
      <c r="C234" s="89"/>
      <c r="D234" s="89"/>
      <c r="E234" s="89"/>
    </row>
    <row r="235" spans="1:5" s="96" customFormat="1">
      <c r="A235" s="87"/>
      <c r="B235" s="87"/>
      <c r="C235" s="89"/>
      <c r="D235" s="89"/>
      <c r="E235" s="89"/>
    </row>
    <row r="236" spans="1:5" s="96" customFormat="1">
      <c r="A236" s="87"/>
      <c r="B236" s="87"/>
      <c r="C236" s="89"/>
      <c r="D236" s="89"/>
      <c r="E236" s="89"/>
    </row>
    <row r="237" spans="1:5" s="96" customFormat="1">
      <c r="A237" s="87"/>
      <c r="B237" s="87"/>
      <c r="C237" s="89"/>
      <c r="D237" s="89"/>
      <c r="E237" s="89"/>
    </row>
    <row r="238" spans="1:5" s="96" customFormat="1">
      <c r="A238" s="87"/>
      <c r="B238" s="87"/>
      <c r="C238" s="89"/>
      <c r="D238" s="89"/>
      <c r="E238" s="89"/>
    </row>
    <row r="239" spans="1:5" s="96" customFormat="1">
      <c r="A239" s="87"/>
      <c r="B239" s="87"/>
      <c r="C239" s="89"/>
      <c r="D239" s="89"/>
      <c r="E239" s="89"/>
    </row>
    <row r="240" spans="1:5" s="96" customFormat="1">
      <c r="A240" s="87"/>
      <c r="B240" s="87"/>
      <c r="C240" s="89"/>
      <c r="D240" s="89"/>
      <c r="E240" s="89"/>
    </row>
    <row r="241" spans="1:5" s="96" customFormat="1">
      <c r="A241" s="87"/>
      <c r="B241" s="87"/>
      <c r="C241" s="89"/>
      <c r="D241" s="89"/>
      <c r="E241" s="89"/>
    </row>
    <row r="242" spans="1:5" s="96" customFormat="1">
      <c r="A242" s="87"/>
      <c r="B242" s="87"/>
      <c r="C242" s="89"/>
      <c r="D242" s="89"/>
      <c r="E242" s="89"/>
    </row>
    <row r="243" spans="1:5" s="96" customFormat="1">
      <c r="A243" s="87"/>
      <c r="B243" s="87"/>
      <c r="C243" s="89"/>
      <c r="D243" s="89"/>
      <c r="E243" s="89"/>
    </row>
    <row r="244" spans="1:5" s="96" customFormat="1">
      <c r="A244" s="87"/>
      <c r="B244" s="87"/>
      <c r="C244" s="89"/>
      <c r="D244" s="89"/>
      <c r="E244" s="89"/>
    </row>
    <row r="245" spans="1:5" s="96" customFormat="1">
      <c r="A245" s="87"/>
      <c r="B245" s="87"/>
      <c r="C245" s="89"/>
      <c r="D245" s="89"/>
      <c r="E245" s="89"/>
    </row>
    <row r="246" spans="1:5" s="96" customFormat="1">
      <c r="A246" s="87"/>
      <c r="B246" s="87"/>
      <c r="C246" s="89"/>
      <c r="D246" s="89"/>
      <c r="E246" s="89"/>
    </row>
    <row r="247" spans="1:5" s="96" customFormat="1">
      <c r="A247" s="87"/>
      <c r="B247" s="87"/>
      <c r="C247" s="89"/>
      <c r="D247" s="89"/>
      <c r="E247" s="89"/>
    </row>
    <row r="248" spans="1:5" s="96" customFormat="1">
      <c r="A248" s="87"/>
      <c r="B248" s="87"/>
      <c r="C248" s="89"/>
      <c r="D248" s="89"/>
      <c r="E248" s="89"/>
    </row>
    <row r="249" spans="1:5" s="96" customFormat="1">
      <c r="A249" s="87"/>
      <c r="B249" s="87"/>
      <c r="C249" s="89"/>
      <c r="D249" s="89"/>
      <c r="E249" s="89"/>
    </row>
    <row r="250" spans="1:5" s="96" customFormat="1">
      <c r="A250" s="87"/>
      <c r="B250" s="87"/>
      <c r="C250" s="89"/>
      <c r="D250" s="89"/>
      <c r="E250" s="89"/>
    </row>
    <row r="251" spans="1:5" s="96" customFormat="1">
      <c r="A251" s="87"/>
      <c r="B251" s="87"/>
      <c r="C251" s="89"/>
      <c r="D251" s="89"/>
      <c r="E251" s="89"/>
    </row>
    <row r="252" spans="1:5" s="96" customFormat="1">
      <c r="A252" s="87"/>
      <c r="B252" s="87"/>
      <c r="C252" s="89"/>
      <c r="D252" s="89"/>
      <c r="E252" s="89"/>
    </row>
    <row r="253" spans="1:5" s="96" customFormat="1">
      <c r="A253" s="87"/>
      <c r="B253" s="87"/>
      <c r="C253" s="89"/>
      <c r="D253" s="89"/>
      <c r="E253" s="89"/>
    </row>
    <row r="254" spans="1:5" s="96" customFormat="1">
      <c r="A254" s="87"/>
      <c r="B254" s="87"/>
      <c r="C254" s="89"/>
      <c r="D254" s="89"/>
      <c r="E254" s="89"/>
    </row>
    <row r="255" spans="1:5" s="96" customFormat="1">
      <c r="A255" s="87"/>
      <c r="B255" s="87"/>
      <c r="C255" s="89"/>
      <c r="D255" s="89"/>
      <c r="E255" s="89"/>
    </row>
    <row r="256" spans="1:5" s="96" customFormat="1">
      <c r="A256" s="87"/>
      <c r="B256" s="87"/>
      <c r="C256" s="89"/>
      <c r="D256" s="89"/>
      <c r="E256" s="89"/>
    </row>
    <row r="257" spans="1:5" s="96" customFormat="1">
      <c r="A257" s="87"/>
      <c r="B257" s="87"/>
      <c r="C257" s="89"/>
      <c r="D257" s="89"/>
      <c r="E257" s="89"/>
    </row>
    <row r="258" spans="1:5" s="96" customFormat="1">
      <c r="A258" s="87"/>
      <c r="B258" s="87"/>
      <c r="C258" s="89"/>
      <c r="D258" s="89"/>
      <c r="E258" s="89"/>
    </row>
    <row r="259" spans="1:5" s="96" customFormat="1">
      <c r="A259" s="87"/>
      <c r="B259" s="87"/>
      <c r="C259" s="89"/>
      <c r="D259" s="89"/>
      <c r="E259" s="89"/>
    </row>
    <row r="260" spans="1:5" s="96" customFormat="1">
      <c r="A260" s="87"/>
      <c r="B260" s="87"/>
      <c r="C260" s="89"/>
      <c r="D260" s="89"/>
      <c r="E260" s="89"/>
    </row>
    <row r="261" spans="1:5" s="96" customFormat="1">
      <c r="A261" s="87"/>
      <c r="B261" s="87"/>
      <c r="C261" s="89"/>
      <c r="D261" s="89"/>
      <c r="E261" s="89"/>
    </row>
    <row r="262" spans="1:5" s="96" customFormat="1">
      <c r="A262" s="87"/>
      <c r="B262" s="87"/>
      <c r="C262" s="89"/>
      <c r="D262" s="89"/>
      <c r="E262" s="89"/>
    </row>
    <row r="263" spans="1:5" s="96" customFormat="1">
      <c r="A263" s="87"/>
      <c r="B263" s="87"/>
      <c r="C263" s="89"/>
      <c r="D263" s="89"/>
      <c r="E263" s="89"/>
    </row>
    <row r="264" spans="1:5" s="96" customFormat="1">
      <c r="A264" s="87"/>
      <c r="B264" s="87"/>
      <c r="C264" s="89"/>
      <c r="D264" s="89"/>
      <c r="E264" s="89"/>
    </row>
    <row r="265" spans="1:5" s="96" customFormat="1">
      <c r="A265" s="87"/>
      <c r="B265" s="87"/>
      <c r="C265" s="89"/>
      <c r="D265" s="89"/>
      <c r="E265" s="89"/>
    </row>
    <row r="266" spans="1:5" s="96" customFormat="1">
      <c r="A266" s="87"/>
      <c r="B266" s="87"/>
      <c r="C266" s="89"/>
      <c r="D266" s="89"/>
      <c r="E266" s="89"/>
    </row>
    <row r="267" spans="1:5" s="96" customFormat="1">
      <c r="A267" s="87"/>
      <c r="B267" s="87"/>
      <c r="C267" s="89"/>
      <c r="D267" s="89"/>
      <c r="E267" s="89"/>
    </row>
    <row r="268" spans="1:5" s="96" customFormat="1">
      <c r="A268" s="87"/>
      <c r="B268" s="87"/>
      <c r="C268" s="89"/>
      <c r="D268" s="89"/>
      <c r="E268" s="89"/>
    </row>
    <row r="269" spans="1:5" s="96" customFormat="1">
      <c r="A269" s="87"/>
      <c r="B269" s="87"/>
      <c r="C269" s="89"/>
      <c r="D269" s="89"/>
      <c r="E269" s="89"/>
    </row>
    <row r="270" spans="1:5" s="96" customFormat="1">
      <c r="A270" s="87"/>
      <c r="B270" s="87"/>
      <c r="C270" s="89"/>
      <c r="D270" s="89"/>
      <c r="E270" s="89"/>
    </row>
    <row r="271" spans="1:5" s="96" customFormat="1">
      <c r="A271" s="87"/>
      <c r="B271" s="87"/>
      <c r="C271" s="89"/>
      <c r="D271" s="89"/>
      <c r="E271" s="89"/>
    </row>
    <row r="272" spans="1:5" s="96" customFormat="1">
      <c r="A272" s="87"/>
      <c r="B272" s="87"/>
      <c r="C272" s="89"/>
      <c r="D272" s="89"/>
      <c r="E272" s="89"/>
    </row>
    <row r="273" spans="1:5" s="96" customFormat="1">
      <c r="A273" s="87"/>
      <c r="B273" s="87"/>
      <c r="C273" s="89"/>
      <c r="D273" s="89"/>
      <c r="E273" s="89"/>
    </row>
    <row r="274" spans="1:5" s="96" customFormat="1">
      <c r="A274" s="87"/>
      <c r="B274" s="87"/>
      <c r="C274" s="89"/>
      <c r="D274" s="89"/>
      <c r="E274" s="89"/>
    </row>
    <row r="275" spans="1:5" s="96" customFormat="1">
      <c r="A275" s="87"/>
      <c r="B275" s="87"/>
      <c r="C275" s="89"/>
      <c r="D275" s="89"/>
      <c r="E275" s="89"/>
    </row>
    <row r="276" spans="1:5" s="96" customFormat="1">
      <c r="A276" s="87"/>
      <c r="B276" s="87"/>
      <c r="C276" s="89"/>
      <c r="D276" s="89"/>
      <c r="E276" s="89"/>
    </row>
    <row r="277" spans="1:5" s="96" customFormat="1">
      <c r="A277" s="87"/>
      <c r="B277" s="87"/>
      <c r="C277" s="89"/>
      <c r="D277" s="89"/>
      <c r="E277" s="89"/>
    </row>
    <row r="278" spans="1:5" s="96" customFormat="1">
      <c r="A278" s="87"/>
      <c r="B278" s="87"/>
      <c r="C278" s="89"/>
      <c r="D278" s="89"/>
      <c r="E278" s="89"/>
    </row>
    <row r="279" spans="1:5" s="96" customFormat="1">
      <c r="A279" s="87"/>
      <c r="B279" s="87"/>
      <c r="C279" s="89"/>
      <c r="D279" s="89"/>
      <c r="E279" s="89"/>
    </row>
    <row r="280" spans="1:5" s="96" customFormat="1">
      <c r="A280" s="87"/>
      <c r="B280" s="87"/>
      <c r="C280" s="89"/>
      <c r="D280" s="89"/>
      <c r="E280" s="89"/>
    </row>
    <row r="281" spans="1:5" s="96" customFormat="1">
      <c r="A281" s="87"/>
      <c r="B281" s="87"/>
      <c r="C281" s="89"/>
      <c r="D281" s="89"/>
      <c r="E281" s="89"/>
    </row>
    <row r="282" spans="1:5" s="96" customFormat="1">
      <c r="A282" s="87"/>
      <c r="B282" s="87"/>
      <c r="C282" s="89"/>
      <c r="D282" s="89"/>
      <c r="E282" s="89"/>
    </row>
    <row r="283" spans="1:5" s="96" customFormat="1">
      <c r="A283" s="87"/>
      <c r="B283" s="87"/>
      <c r="C283" s="89"/>
      <c r="D283" s="89"/>
      <c r="E283" s="89"/>
    </row>
    <row r="284" spans="1:5" s="96" customFormat="1">
      <c r="A284" s="87"/>
      <c r="B284" s="87"/>
      <c r="C284" s="89"/>
      <c r="D284" s="89"/>
      <c r="E284" s="89"/>
    </row>
    <row r="285" spans="1:5" s="96" customFormat="1">
      <c r="A285" s="87"/>
      <c r="B285" s="87"/>
      <c r="C285" s="89"/>
      <c r="D285" s="89"/>
      <c r="E285" s="89"/>
    </row>
    <row r="286" spans="1:5" s="96" customFormat="1">
      <c r="A286" s="87"/>
      <c r="B286" s="87"/>
      <c r="C286" s="89"/>
      <c r="D286" s="89"/>
      <c r="E286" s="89"/>
    </row>
    <row r="287" spans="1:5" s="96" customFormat="1">
      <c r="A287" s="87"/>
      <c r="B287" s="87"/>
      <c r="C287" s="89"/>
      <c r="D287" s="89"/>
      <c r="E287" s="89"/>
    </row>
    <row r="288" spans="1:5" s="96" customFormat="1">
      <c r="A288" s="87"/>
      <c r="B288" s="87"/>
      <c r="C288" s="89"/>
      <c r="D288" s="89"/>
      <c r="E288" s="89"/>
    </row>
    <row r="289" spans="1:5" s="96" customFormat="1">
      <c r="A289" s="87"/>
      <c r="B289" s="87"/>
      <c r="C289" s="89"/>
      <c r="D289" s="89"/>
      <c r="E289" s="89"/>
    </row>
    <row r="290" spans="1:5" s="96" customFormat="1">
      <c r="A290" s="87"/>
      <c r="B290" s="87"/>
      <c r="C290" s="89"/>
      <c r="D290" s="89"/>
      <c r="E290" s="89"/>
    </row>
    <row r="291" spans="1:5" s="96" customFormat="1">
      <c r="A291" s="87"/>
      <c r="B291" s="87"/>
      <c r="C291" s="89"/>
      <c r="D291" s="89"/>
      <c r="E291" s="89"/>
    </row>
    <row r="292" spans="1:5" s="96" customFormat="1">
      <c r="A292" s="87"/>
      <c r="B292" s="87"/>
      <c r="C292" s="89"/>
      <c r="D292" s="89"/>
      <c r="E292" s="89"/>
    </row>
    <row r="293" spans="1:5" s="96" customFormat="1">
      <c r="A293" s="87"/>
      <c r="B293" s="87"/>
      <c r="C293" s="89"/>
      <c r="D293" s="89"/>
      <c r="E293" s="89"/>
    </row>
    <row r="294" spans="1:5" s="96" customFormat="1">
      <c r="A294" s="87"/>
      <c r="B294" s="87"/>
      <c r="C294" s="89"/>
      <c r="D294" s="89"/>
      <c r="E294" s="89"/>
    </row>
    <row r="295" spans="1:5" s="96" customFormat="1">
      <c r="A295" s="87"/>
      <c r="B295" s="87"/>
      <c r="C295" s="89"/>
      <c r="D295" s="89"/>
      <c r="E295" s="89"/>
    </row>
    <row r="296" spans="1:5" s="96" customFormat="1">
      <c r="A296" s="87"/>
      <c r="B296" s="87"/>
      <c r="C296" s="89"/>
      <c r="D296" s="89"/>
      <c r="E296" s="89"/>
    </row>
    <row r="297" spans="1:5" s="96" customFormat="1">
      <c r="A297" s="87"/>
      <c r="B297" s="87"/>
      <c r="C297" s="89"/>
      <c r="D297" s="89"/>
      <c r="E297" s="89"/>
    </row>
    <row r="298" spans="1:5" s="96" customFormat="1">
      <c r="A298" s="87"/>
      <c r="B298" s="87"/>
      <c r="C298" s="89"/>
      <c r="D298" s="89"/>
      <c r="E298" s="89"/>
    </row>
    <row r="299" spans="1:5" s="96" customFormat="1">
      <c r="A299" s="87"/>
      <c r="B299" s="87"/>
      <c r="C299" s="89"/>
      <c r="D299" s="89"/>
      <c r="E299" s="89"/>
    </row>
    <row r="300" spans="1:5" s="96" customFormat="1">
      <c r="A300" s="87"/>
      <c r="B300" s="87"/>
      <c r="C300" s="89"/>
      <c r="D300" s="89"/>
      <c r="E300" s="89"/>
    </row>
    <row r="301" spans="1:5" s="96" customFormat="1">
      <c r="A301" s="87"/>
      <c r="B301" s="87"/>
      <c r="C301" s="89"/>
      <c r="D301" s="89"/>
      <c r="E301" s="89"/>
    </row>
    <row r="302" spans="1:5" s="96" customFormat="1">
      <c r="A302" s="87"/>
      <c r="B302" s="87"/>
      <c r="C302" s="89"/>
      <c r="D302" s="89"/>
      <c r="E302" s="89"/>
    </row>
    <row r="303" spans="1:5" s="96" customFormat="1">
      <c r="A303" s="87"/>
      <c r="B303" s="87"/>
      <c r="C303" s="89"/>
      <c r="D303" s="89"/>
      <c r="E303" s="89"/>
    </row>
    <row r="304" spans="1:5" s="96" customFormat="1">
      <c r="A304" s="87"/>
      <c r="B304" s="87"/>
      <c r="C304" s="89"/>
      <c r="D304" s="89"/>
      <c r="E304" s="89"/>
    </row>
    <row r="305" spans="1:5" s="96" customFormat="1">
      <c r="A305" s="87"/>
      <c r="B305" s="87"/>
      <c r="C305" s="89"/>
      <c r="D305" s="89"/>
      <c r="E305" s="89"/>
    </row>
    <row r="306" spans="1:5" s="96" customFormat="1">
      <c r="A306" s="87"/>
      <c r="B306" s="87"/>
      <c r="C306" s="89"/>
      <c r="D306" s="89"/>
      <c r="E306" s="89"/>
    </row>
    <row r="307" spans="1:5" s="96" customFormat="1">
      <c r="A307" s="87"/>
      <c r="B307" s="87"/>
      <c r="C307" s="89"/>
      <c r="D307" s="89"/>
      <c r="E307" s="89"/>
    </row>
    <row r="308" spans="1:5" s="96" customFormat="1">
      <c r="A308" s="87"/>
      <c r="B308" s="87"/>
      <c r="C308" s="89"/>
      <c r="D308" s="89"/>
      <c r="E308" s="89"/>
    </row>
    <row r="309" spans="1:5" s="96" customFormat="1">
      <c r="A309" s="87"/>
      <c r="B309" s="87"/>
      <c r="C309" s="89"/>
      <c r="D309" s="89"/>
      <c r="E309" s="89"/>
    </row>
    <row r="310" spans="1:5" s="96" customFormat="1">
      <c r="A310" s="87"/>
      <c r="B310" s="87"/>
      <c r="C310" s="89"/>
      <c r="D310" s="89"/>
      <c r="E310" s="89"/>
    </row>
    <row r="311" spans="1:5" s="96" customFormat="1">
      <c r="A311" s="87"/>
      <c r="B311" s="87"/>
      <c r="C311" s="89"/>
      <c r="D311" s="89"/>
      <c r="E311" s="89"/>
    </row>
    <row r="312" spans="1:5" s="96" customFormat="1">
      <c r="A312" s="87"/>
      <c r="B312" s="87"/>
      <c r="C312" s="89"/>
      <c r="D312" s="89"/>
      <c r="E312" s="89"/>
    </row>
    <row r="313" spans="1:5" s="96" customFormat="1">
      <c r="A313" s="87"/>
      <c r="B313" s="87"/>
      <c r="C313" s="89"/>
      <c r="D313" s="89"/>
      <c r="E313" s="89"/>
    </row>
    <row r="314" spans="1:5" s="96" customFormat="1">
      <c r="A314" s="87"/>
      <c r="B314" s="87"/>
      <c r="C314" s="89"/>
      <c r="D314" s="89"/>
      <c r="E314" s="89"/>
    </row>
    <row r="315" spans="1:5" s="96" customFormat="1">
      <c r="A315" s="87"/>
      <c r="B315" s="87"/>
      <c r="C315" s="89"/>
      <c r="D315" s="89"/>
      <c r="E315" s="89"/>
    </row>
    <row r="316" spans="1:5" s="96" customFormat="1">
      <c r="A316" s="87"/>
      <c r="B316" s="87"/>
      <c r="C316" s="89"/>
      <c r="D316" s="89"/>
      <c r="E316" s="89"/>
    </row>
    <row r="317" spans="1:5" s="96" customFormat="1">
      <c r="A317" s="87"/>
      <c r="B317" s="87"/>
      <c r="C317" s="89"/>
      <c r="D317" s="89"/>
      <c r="E317" s="89"/>
    </row>
    <row r="318" spans="1:5" s="96" customFormat="1">
      <c r="A318" s="87"/>
      <c r="B318" s="87"/>
      <c r="C318" s="89"/>
      <c r="D318" s="89"/>
      <c r="E318" s="89"/>
    </row>
    <row r="319" spans="1:5" s="96" customFormat="1">
      <c r="A319" s="87"/>
      <c r="B319" s="87"/>
      <c r="C319" s="89"/>
      <c r="D319" s="89"/>
      <c r="E319" s="89"/>
    </row>
    <row r="320" spans="1:5" s="96" customFormat="1">
      <c r="A320" s="87"/>
      <c r="B320" s="87"/>
      <c r="C320" s="89"/>
      <c r="D320" s="89"/>
      <c r="E320" s="89"/>
    </row>
    <row r="321" spans="1:5" s="96" customFormat="1">
      <c r="A321" s="87"/>
      <c r="B321" s="87"/>
      <c r="C321" s="89"/>
      <c r="D321" s="89"/>
      <c r="E321" s="89"/>
    </row>
    <row r="322" spans="1:5" s="96" customFormat="1">
      <c r="A322" s="87"/>
      <c r="B322" s="87"/>
      <c r="C322" s="89"/>
      <c r="D322" s="89"/>
      <c r="E322" s="89"/>
    </row>
    <row r="323" spans="1:5" s="96" customFormat="1">
      <c r="A323" s="87"/>
      <c r="B323" s="87"/>
      <c r="C323" s="89"/>
      <c r="D323" s="89"/>
      <c r="E323" s="89"/>
    </row>
    <row r="324" spans="1:5" s="96" customFormat="1">
      <c r="A324" s="87"/>
      <c r="B324" s="87"/>
      <c r="C324" s="89"/>
      <c r="D324" s="89"/>
      <c r="E324" s="89"/>
    </row>
    <row r="325" spans="1:5" s="96" customFormat="1">
      <c r="A325" s="87"/>
      <c r="B325" s="87"/>
      <c r="C325" s="89"/>
      <c r="D325" s="89"/>
      <c r="E325" s="89"/>
    </row>
    <row r="326" spans="1:5" s="96" customFormat="1">
      <c r="A326" s="87"/>
      <c r="B326" s="87"/>
      <c r="C326" s="89"/>
      <c r="D326" s="89"/>
      <c r="E326" s="89"/>
    </row>
    <row r="327" spans="1:5" s="96" customFormat="1">
      <c r="A327" s="87"/>
      <c r="B327" s="87"/>
      <c r="C327" s="89"/>
      <c r="D327" s="89"/>
      <c r="E327" s="89"/>
    </row>
    <row r="328" spans="1:5" s="96" customFormat="1">
      <c r="A328" s="87"/>
      <c r="B328" s="87"/>
      <c r="C328" s="89"/>
      <c r="D328" s="89"/>
      <c r="E328" s="89"/>
    </row>
    <row r="329" spans="1:5" s="96" customFormat="1">
      <c r="A329" s="87"/>
      <c r="B329" s="87"/>
      <c r="C329" s="89"/>
      <c r="D329" s="89"/>
      <c r="E329" s="89"/>
    </row>
    <row r="330" spans="1:5" s="96" customFormat="1">
      <c r="A330" s="87"/>
      <c r="B330" s="87"/>
      <c r="C330" s="89"/>
      <c r="D330" s="89"/>
      <c r="E330" s="89"/>
    </row>
    <row r="331" spans="1:5" s="96" customFormat="1">
      <c r="A331" s="87"/>
      <c r="B331" s="87"/>
      <c r="C331" s="89"/>
      <c r="D331" s="89"/>
      <c r="E331" s="89"/>
    </row>
    <row r="332" spans="1:5" s="96" customFormat="1">
      <c r="A332" s="87"/>
      <c r="B332" s="87"/>
      <c r="C332" s="89"/>
      <c r="D332" s="89"/>
      <c r="E332" s="89"/>
    </row>
    <row r="333" spans="1:5" s="96" customFormat="1">
      <c r="A333" s="87"/>
      <c r="B333" s="87"/>
      <c r="C333" s="89"/>
      <c r="D333" s="89"/>
      <c r="E333" s="89"/>
    </row>
    <row r="334" spans="1:5" s="96" customFormat="1">
      <c r="A334" s="87"/>
      <c r="B334" s="87"/>
      <c r="C334" s="89"/>
      <c r="D334" s="89"/>
      <c r="E334" s="89"/>
    </row>
    <row r="335" spans="1:5" s="96" customFormat="1">
      <c r="A335" s="87"/>
      <c r="B335" s="87"/>
      <c r="C335" s="89"/>
      <c r="D335" s="89"/>
      <c r="E335" s="89"/>
    </row>
    <row r="336" spans="1:5" s="96" customFormat="1">
      <c r="A336" s="87"/>
      <c r="B336" s="87"/>
      <c r="C336" s="89"/>
      <c r="D336" s="89"/>
      <c r="E336" s="89"/>
    </row>
    <row r="337" spans="1:5" s="96" customFormat="1">
      <c r="A337" s="87"/>
      <c r="B337" s="87"/>
      <c r="C337" s="89"/>
      <c r="D337" s="89"/>
      <c r="E337" s="89"/>
    </row>
    <row r="338" spans="1:5" s="96" customFormat="1">
      <c r="A338" s="87"/>
      <c r="B338" s="87"/>
      <c r="C338" s="89"/>
      <c r="D338" s="89"/>
      <c r="E338" s="89"/>
    </row>
    <row r="339" spans="1:5" s="96" customFormat="1">
      <c r="A339" s="87"/>
      <c r="B339" s="87"/>
      <c r="C339" s="89"/>
      <c r="D339" s="89"/>
      <c r="E339" s="89"/>
    </row>
    <row r="340" spans="1:5" s="96" customFormat="1">
      <c r="A340" s="87"/>
      <c r="B340" s="87"/>
      <c r="C340" s="89"/>
      <c r="D340" s="89"/>
      <c r="E340" s="89"/>
    </row>
    <row r="341" spans="1:5" s="96" customFormat="1">
      <c r="A341" s="87"/>
      <c r="B341" s="87"/>
      <c r="C341" s="89"/>
      <c r="D341" s="89"/>
      <c r="E341" s="89"/>
    </row>
    <row r="342" spans="1:5" s="96" customFormat="1">
      <c r="A342" s="87"/>
      <c r="B342" s="87"/>
      <c r="C342" s="89"/>
      <c r="D342" s="89"/>
      <c r="E342" s="89"/>
    </row>
    <row r="343" spans="1:5" s="96" customFormat="1">
      <c r="A343" s="87"/>
      <c r="B343" s="87"/>
      <c r="C343" s="89"/>
      <c r="D343" s="89"/>
      <c r="E343" s="89"/>
    </row>
    <row r="344" spans="1:5" s="96" customFormat="1">
      <c r="A344" s="87"/>
      <c r="B344" s="87"/>
      <c r="C344" s="89"/>
      <c r="D344" s="89"/>
      <c r="E344" s="89"/>
    </row>
    <row r="345" spans="1:5" s="96" customFormat="1">
      <c r="A345" s="87"/>
      <c r="B345" s="87"/>
      <c r="C345" s="89"/>
      <c r="D345" s="89"/>
      <c r="E345" s="89"/>
    </row>
    <row r="346" spans="1:5" s="96" customFormat="1">
      <c r="A346" s="87"/>
      <c r="B346" s="87"/>
      <c r="C346" s="89"/>
      <c r="D346" s="89"/>
      <c r="E346" s="89"/>
    </row>
    <row r="347" spans="1:5" s="96" customFormat="1">
      <c r="A347" s="87"/>
      <c r="B347" s="87"/>
      <c r="C347" s="89"/>
      <c r="D347" s="89"/>
      <c r="E347" s="89"/>
    </row>
    <row r="348" spans="1:5" s="96" customFormat="1">
      <c r="A348" s="87"/>
      <c r="B348" s="87"/>
      <c r="C348" s="89"/>
      <c r="D348" s="89"/>
      <c r="E348" s="89"/>
    </row>
    <row r="349" spans="1:5" s="96" customFormat="1">
      <c r="A349" s="87"/>
      <c r="B349" s="87"/>
      <c r="C349" s="89"/>
      <c r="D349" s="89"/>
      <c r="E349" s="89"/>
    </row>
    <row r="350" spans="1:5" s="96" customFormat="1">
      <c r="A350" s="87"/>
      <c r="B350" s="87"/>
      <c r="C350" s="89"/>
      <c r="D350" s="89"/>
      <c r="E350" s="89"/>
    </row>
    <row r="351" spans="1:5" s="96" customFormat="1">
      <c r="A351" s="87"/>
      <c r="B351" s="87"/>
      <c r="C351" s="89"/>
      <c r="D351" s="89"/>
      <c r="E351" s="89"/>
    </row>
    <row r="352" spans="1:5" s="96" customFormat="1">
      <c r="A352" s="87"/>
      <c r="B352" s="87"/>
      <c r="C352" s="89"/>
      <c r="D352" s="89"/>
      <c r="E352" s="89"/>
    </row>
    <row r="353" spans="1:5" s="96" customFormat="1">
      <c r="A353" s="87"/>
      <c r="B353" s="87"/>
      <c r="C353" s="89"/>
      <c r="D353" s="89"/>
      <c r="E353" s="89"/>
    </row>
    <row r="354" spans="1:5" s="96" customFormat="1">
      <c r="A354" s="87"/>
      <c r="B354" s="87"/>
      <c r="C354" s="89"/>
      <c r="D354" s="89"/>
      <c r="E354" s="89"/>
    </row>
    <row r="355" spans="1:5" s="96" customFormat="1">
      <c r="A355" s="87"/>
      <c r="B355" s="87"/>
      <c r="C355" s="89"/>
      <c r="D355" s="89"/>
      <c r="E355" s="89"/>
    </row>
    <row r="356" spans="1:5" s="96" customFormat="1">
      <c r="A356" s="87"/>
      <c r="B356" s="87"/>
      <c r="C356" s="89"/>
      <c r="D356" s="89"/>
      <c r="E356" s="89"/>
    </row>
    <row r="357" spans="1:5" s="96" customFormat="1">
      <c r="A357" s="87"/>
      <c r="B357" s="87"/>
      <c r="C357" s="89"/>
      <c r="D357" s="89"/>
      <c r="E357" s="89"/>
    </row>
    <row r="358" spans="1:5" s="96" customFormat="1">
      <c r="A358" s="87"/>
      <c r="B358" s="87"/>
      <c r="C358" s="89"/>
      <c r="D358" s="89"/>
      <c r="E358" s="89"/>
    </row>
    <row r="359" spans="1:5" s="96" customFormat="1">
      <c r="A359" s="87"/>
      <c r="B359" s="87"/>
      <c r="C359" s="89"/>
      <c r="D359" s="89"/>
      <c r="E359" s="89"/>
    </row>
    <row r="360" spans="1:5" s="96" customFormat="1">
      <c r="A360" s="87"/>
      <c r="B360" s="87"/>
      <c r="C360" s="89"/>
      <c r="D360" s="89"/>
      <c r="E360" s="89"/>
    </row>
    <row r="361" spans="1:5" s="96" customFormat="1">
      <c r="A361" s="87"/>
      <c r="B361" s="87"/>
      <c r="C361" s="89"/>
      <c r="D361" s="89"/>
      <c r="E361" s="89"/>
    </row>
    <row r="362" spans="1:5" s="96" customFormat="1">
      <c r="A362" s="87"/>
      <c r="B362" s="87"/>
      <c r="C362" s="89"/>
      <c r="D362" s="89"/>
      <c r="E362" s="89"/>
    </row>
    <row r="363" spans="1:5" s="96" customFormat="1">
      <c r="A363" s="87"/>
      <c r="B363" s="87"/>
      <c r="C363" s="89"/>
      <c r="D363" s="89"/>
      <c r="E363" s="89"/>
    </row>
    <row r="364" spans="1:5" s="96" customFormat="1">
      <c r="A364" s="87"/>
      <c r="B364" s="87"/>
      <c r="C364" s="89"/>
      <c r="D364" s="89"/>
      <c r="E364" s="89"/>
    </row>
    <row r="365" spans="1:5" s="96" customFormat="1">
      <c r="A365" s="87"/>
      <c r="B365" s="87"/>
      <c r="C365" s="89"/>
      <c r="D365" s="89"/>
      <c r="E365" s="89"/>
    </row>
    <row r="366" spans="1:5" s="96" customFormat="1">
      <c r="A366" s="87"/>
      <c r="B366" s="87"/>
      <c r="C366" s="89"/>
      <c r="D366" s="89"/>
      <c r="E366" s="89"/>
    </row>
    <row r="367" spans="1:5" s="96" customFormat="1">
      <c r="A367" s="87"/>
      <c r="B367" s="87"/>
      <c r="C367" s="89"/>
      <c r="D367" s="89"/>
      <c r="E367" s="89"/>
    </row>
    <row r="368" spans="1:5" s="96" customFormat="1">
      <c r="A368" s="87"/>
      <c r="B368" s="87"/>
      <c r="C368" s="89"/>
      <c r="D368" s="89"/>
      <c r="E368" s="89"/>
    </row>
    <row r="369" spans="1:5" s="96" customFormat="1">
      <c r="A369" s="87"/>
      <c r="B369" s="87"/>
      <c r="C369" s="89"/>
      <c r="D369" s="89"/>
      <c r="E369" s="89"/>
    </row>
    <row r="370" spans="1:5" s="96" customFormat="1">
      <c r="A370" s="87"/>
      <c r="B370" s="87"/>
      <c r="C370" s="89"/>
      <c r="D370" s="89"/>
      <c r="E370" s="89"/>
    </row>
    <row r="371" spans="1:5" s="96" customFormat="1">
      <c r="A371" s="87"/>
      <c r="B371" s="87"/>
      <c r="C371" s="89"/>
      <c r="D371" s="89"/>
      <c r="E371" s="89"/>
    </row>
    <row r="372" spans="1:5" s="96" customFormat="1">
      <c r="A372" s="87"/>
      <c r="B372" s="87"/>
      <c r="C372" s="89"/>
      <c r="D372" s="89"/>
      <c r="E372" s="89"/>
    </row>
    <row r="373" spans="1:5" s="96" customFormat="1">
      <c r="A373" s="87"/>
      <c r="B373" s="87"/>
      <c r="C373" s="89"/>
      <c r="D373" s="89"/>
      <c r="E373" s="89"/>
    </row>
    <row r="374" spans="1:5" s="96" customFormat="1">
      <c r="A374" s="87"/>
      <c r="B374" s="87"/>
      <c r="C374" s="89"/>
      <c r="D374" s="89"/>
      <c r="E374" s="89"/>
    </row>
    <row r="375" spans="1:5" s="96" customFormat="1">
      <c r="A375" s="87"/>
      <c r="B375" s="87"/>
      <c r="C375" s="89"/>
      <c r="D375" s="89"/>
      <c r="E375" s="89"/>
    </row>
    <row r="376" spans="1:5" s="96" customFormat="1">
      <c r="A376" s="87"/>
      <c r="B376" s="87"/>
      <c r="C376" s="89"/>
      <c r="D376" s="89"/>
      <c r="E376" s="89"/>
    </row>
    <row r="377" spans="1:5" s="96" customFormat="1">
      <c r="A377" s="87"/>
      <c r="B377" s="87"/>
      <c r="C377" s="89"/>
      <c r="D377" s="89"/>
      <c r="E377" s="89"/>
    </row>
    <row r="378" spans="1:5" s="96" customFormat="1">
      <c r="A378" s="87"/>
      <c r="B378" s="87"/>
      <c r="C378" s="89"/>
      <c r="D378" s="89"/>
      <c r="E378" s="89"/>
    </row>
    <row r="379" spans="1:5" s="96" customFormat="1">
      <c r="A379" s="87"/>
      <c r="B379" s="87"/>
      <c r="C379" s="89"/>
      <c r="D379" s="89"/>
      <c r="E379" s="89"/>
    </row>
    <row r="380" spans="1:5" s="96" customFormat="1">
      <c r="A380" s="87"/>
      <c r="B380" s="87"/>
      <c r="C380" s="89"/>
      <c r="D380" s="89"/>
      <c r="E380" s="89"/>
    </row>
    <row r="381" spans="1:5" s="96" customFormat="1">
      <c r="A381" s="87"/>
      <c r="B381" s="87"/>
      <c r="C381" s="89"/>
      <c r="D381" s="89"/>
      <c r="E381" s="89"/>
    </row>
    <row r="382" spans="1:5" s="96" customFormat="1">
      <c r="A382" s="87"/>
      <c r="B382" s="87"/>
      <c r="C382" s="89"/>
      <c r="D382" s="89"/>
      <c r="E382" s="89"/>
    </row>
    <row r="383" spans="1:5" s="96" customFormat="1">
      <c r="A383" s="87"/>
      <c r="B383" s="87"/>
      <c r="C383" s="89"/>
      <c r="D383" s="89"/>
      <c r="E383" s="89"/>
    </row>
    <row r="384" spans="1:5" s="96" customFormat="1">
      <c r="A384" s="87"/>
      <c r="B384" s="87"/>
      <c r="C384" s="89"/>
      <c r="D384" s="89"/>
      <c r="E384" s="89"/>
    </row>
    <row r="385" spans="1:5" s="96" customFormat="1">
      <c r="A385" s="87"/>
      <c r="B385" s="87"/>
      <c r="C385" s="89"/>
      <c r="D385" s="89"/>
      <c r="E385" s="89"/>
    </row>
    <row r="386" spans="1:5" s="96" customFormat="1">
      <c r="A386" s="87"/>
      <c r="B386" s="87"/>
      <c r="C386" s="89"/>
      <c r="D386" s="89"/>
      <c r="E386" s="89"/>
    </row>
    <row r="387" spans="1:5" s="96" customFormat="1">
      <c r="A387" s="87"/>
      <c r="B387" s="87"/>
      <c r="C387" s="89"/>
      <c r="D387" s="89"/>
      <c r="E387" s="89"/>
    </row>
    <row r="388" spans="1:5" s="96" customFormat="1">
      <c r="A388" s="87"/>
      <c r="B388" s="87"/>
      <c r="C388" s="89"/>
      <c r="D388" s="89"/>
      <c r="E388" s="89"/>
    </row>
    <row r="389" spans="1:5" s="96" customFormat="1">
      <c r="A389" s="87"/>
      <c r="B389" s="87"/>
      <c r="C389" s="89"/>
      <c r="D389" s="89"/>
      <c r="E389" s="89"/>
    </row>
    <row r="390" spans="1:5" s="96" customFormat="1">
      <c r="A390" s="87"/>
      <c r="B390" s="87"/>
      <c r="C390" s="89"/>
      <c r="D390" s="89"/>
      <c r="E390" s="89"/>
    </row>
    <row r="391" spans="1:5" s="96" customFormat="1">
      <c r="A391" s="87"/>
      <c r="B391" s="87"/>
      <c r="C391" s="89"/>
      <c r="D391" s="89"/>
      <c r="E391" s="89"/>
    </row>
    <row r="392" spans="1:5" s="96" customFormat="1">
      <c r="A392" s="87"/>
      <c r="B392" s="87"/>
      <c r="C392" s="89"/>
      <c r="D392" s="89"/>
      <c r="E392" s="89"/>
    </row>
    <row r="393" spans="1:5" s="96" customFormat="1">
      <c r="A393" s="87"/>
      <c r="B393" s="87"/>
      <c r="C393" s="89"/>
      <c r="D393" s="89"/>
      <c r="E393" s="89"/>
    </row>
    <row r="394" spans="1:5" s="96" customFormat="1">
      <c r="A394" s="87"/>
      <c r="B394" s="87"/>
      <c r="C394" s="89"/>
      <c r="D394" s="89"/>
      <c r="E394" s="89"/>
    </row>
    <row r="395" spans="1:5" s="96" customFormat="1">
      <c r="A395" s="87"/>
      <c r="B395" s="87"/>
      <c r="C395" s="89"/>
      <c r="D395" s="89"/>
      <c r="E395" s="89"/>
    </row>
    <row r="396" spans="1:5" s="96" customFormat="1">
      <c r="A396" s="87"/>
      <c r="B396" s="87"/>
      <c r="C396" s="89"/>
      <c r="D396" s="89"/>
      <c r="E396" s="89"/>
    </row>
    <row r="397" spans="1:5" s="96" customFormat="1">
      <c r="A397" s="87"/>
      <c r="B397" s="87"/>
      <c r="C397" s="89"/>
      <c r="D397" s="89"/>
      <c r="E397" s="89"/>
    </row>
    <row r="398" spans="1:5" s="96" customFormat="1">
      <c r="A398" s="87"/>
      <c r="B398" s="87"/>
      <c r="C398" s="89"/>
      <c r="D398" s="89"/>
      <c r="E398" s="89"/>
    </row>
    <row r="399" spans="1:5" s="96" customFormat="1">
      <c r="A399" s="87"/>
      <c r="B399" s="87"/>
      <c r="C399" s="89"/>
      <c r="D399" s="89"/>
      <c r="E399" s="89"/>
    </row>
    <row r="400" spans="1:5" s="96" customFormat="1">
      <c r="A400" s="87"/>
      <c r="B400" s="87"/>
      <c r="C400" s="89"/>
      <c r="D400" s="89"/>
      <c r="E400" s="89"/>
    </row>
    <row r="401" spans="1:5" s="96" customFormat="1">
      <c r="A401" s="87"/>
      <c r="B401" s="87"/>
      <c r="C401" s="89"/>
      <c r="D401" s="89"/>
      <c r="E401" s="89"/>
    </row>
    <row r="402" spans="1:5" s="96" customFormat="1">
      <c r="A402" s="87"/>
      <c r="B402" s="87"/>
      <c r="C402" s="89"/>
      <c r="D402" s="89"/>
      <c r="E402" s="89"/>
    </row>
    <row r="403" spans="1:5" s="96" customFormat="1">
      <c r="A403" s="87"/>
      <c r="B403" s="87"/>
      <c r="C403" s="89"/>
      <c r="D403" s="89"/>
      <c r="E403" s="89"/>
    </row>
    <row r="404" spans="1:5" s="96" customFormat="1">
      <c r="A404" s="87"/>
      <c r="B404" s="87"/>
      <c r="C404" s="89"/>
      <c r="D404" s="89"/>
      <c r="E404" s="89"/>
    </row>
    <row r="405" spans="1:5" s="96" customFormat="1">
      <c r="A405" s="87"/>
      <c r="B405" s="87"/>
      <c r="C405" s="89"/>
      <c r="D405" s="89"/>
      <c r="E405" s="89"/>
    </row>
    <row r="406" spans="1:5" s="96" customFormat="1">
      <c r="A406" s="87"/>
      <c r="B406" s="87"/>
      <c r="C406" s="89"/>
      <c r="D406" s="89"/>
      <c r="E406" s="89"/>
    </row>
    <row r="407" spans="1:5" s="96" customFormat="1">
      <c r="A407" s="87"/>
      <c r="B407" s="87"/>
      <c r="C407" s="89"/>
      <c r="D407" s="89"/>
      <c r="E407" s="89"/>
    </row>
    <row r="408" spans="1:5" s="96" customFormat="1">
      <c r="A408" s="87"/>
      <c r="B408" s="87"/>
      <c r="C408" s="89"/>
      <c r="D408" s="89"/>
      <c r="E408" s="89"/>
    </row>
    <row r="409" spans="1:5" s="96" customFormat="1">
      <c r="A409" s="87"/>
      <c r="B409" s="87"/>
      <c r="C409" s="89"/>
      <c r="D409" s="89"/>
      <c r="E409" s="89"/>
    </row>
    <row r="410" spans="1:5" s="96" customFormat="1">
      <c r="A410" s="87"/>
      <c r="B410" s="87"/>
      <c r="C410" s="89"/>
      <c r="D410" s="89"/>
      <c r="E410" s="89"/>
    </row>
    <row r="411" spans="1:5" s="96" customFormat="1">
      <c r="A411" s="87"/>
      <c r="B411" s="87"/>
      <c r="C411" s="89"/>
      <c r="D411" s="89"/>
      <c r="E411" s="89"/>
    </row>
    <row r="412" spans="1:5" s="96" customFormat="1">
      <c r="A412" s="87"/>
      <c r="B412" s="87"/>
      <c r="C412" s="89"/>
      <c r="D412" s="89"/>
      <c r="E412" s="89"/>
    </row>
    <row r="413" spans="1:5" s="96" customFormat="1">
      <c r="A413" s="87"/>
      <c r="B413" s="87"/>
      <c r="C413" s="89"/>
      <c r="D413" s="89"/>
      <c r="E413" s="89"/>
    </row>
    <row r="414" spans="1:5" s="96" customFormat="1">
      <c r="A414" s="87"/>
      <c r="B414" s="87"/>
      <c r="C414" s="89"/>
      <c r="D414" s="89"/>
      <c r="E414" s="89"/>
    </row>
    <row r="415" spans="1:5" s="96" customFormat="1">
      <c r="A415" s="87"/>
      <c r="B415" s="87"/>
      <c r="C415" s="89"/>
      <c r="D415" s="89"/>
      <c r="E415" s="89"/>
    </row>
    <row r="416" spans="1:5" s="96" customFormat="1">
      <c r="A416" s="87"/>
      <c r="B416" s="87"/>
      <c r="C416" s="89"/>
      <c r="D416" s="89"/>
      <c r="E416" s="89"/>
    </row>
    <row r="417" spans="1:5" s="96" customFormat="1">
      <c r="A417" s="87"/>
      <c r="B417" s="87"/>
      <c r="C417" s="89"/>
      <c r="D417" s="89"/>
      <c r="E417" s="89"/>
    </row>
    <row r="418" spans="1:5" s="96" customFormat="1">
      <c r="A418" s="87"/>
      <c r="B418" s="87"/>
      <c r="C418" s="89"/>
      <c r="D418" s="89"/>
      <c r="E418" s="89"/>
    </row>
    <row r="419" spans="1:5" s="96" customFormat="1">
      <c r="A419" s="87"/>
      <c r="B419" s="87"/>
      <c r="C419" s="89"/>
      <c r="D419" s="89"/>
      <c r="E419" s="89"/>
    </row>
    <row r="420" spans="1:5" s="96" customFormat="1">
      <c r="A420" s="87"/>
      <c r="B420" s="87"/>
      <c r="C420" s="89"/>
      <c r="D420" s="89"/>
      <c r="E420" s="89"/>
    </row>
    <row r="421" spans="1:5" s="96" customFormat="1">
      <c r="A421" s="87"/>
      <c r="B421" s="87"/>
      <c r="C421" s="89"/>
      <c r="D421" s="89"/>
      <c r="E421" s="89"/>
    </row>
    <row r="422" spans="1:5" s="96" customFormat="1">
      <c r="A422" s="87"/>
      <c r="B422" s="87"/>
      <c r="C422" s="89"/>
      <c r="D422" s="89"/>
      <c r="E422" s="89"/>
    </row>
    <row r="423" spans="1:5" s="96" customFormat="1">
      <c r="A423" s="87"/>
      <c r="B423" s="87"/>
      <c r="C423" s="89"/>
      <c r="D423" s="89"/>
      <c r="E423" s="89"/>
    </row>
    <row r="424" spans="1:5" s="96" customFormat="1">
      <c r="A424" s="87"/>
      <c r="B424" s="87"/>
      <c r="C424" s="89"/>
      <c r="D424" s="89"/>
      <c r="E424" s="89"/>
    </row>
    <row r="425" spans="1:5" s="96" customFormat="1">
      <c r="A425" s="87"/>
      <c r="B425" s="87"/>
      <c r="C425" s="89"/>
      <c r="D425" s="89"/>
      <c r="E425" s="89"/>
    </row>
    <row r="426" spans="1:5" s="96" customFormat="1">
      <c r="A426" s="87"/>
      <c r="B426" s="87"/>
      <c r="C426" s="89"/>
      <c r="D426" s="89"/>
      <c r="E426" s="89"/>
    </row>
    <row r="427" spans="1:5" s="96" customFormat="1">
      <c r="A427" s="87"/>
      <c r="B427" s="87"/>
      <c r="C427" s="89"/>
      <c r="D427" s="89"/>
      <c r="E427" s="89"/>
    </row>
    <row r="428" spans="1:5" s="96" customFormat="1">
      <c r="A428" s="87"/>
      <c r="B428" s="87"/>
      <c r="C428" s="89"/>
      <c r="D428" s="89"/>
      <c r="E428" s="89"/>
    </row>
    <row r="429" spans="1:5" s="96" customFormat="1">
      <c r="A429" s="87"/>
      <c r="B429" s="87"/>
      <c r="C429" s="89"/>
      <c r="D429" s="89"/>
      <c r="E429" s="89"/>
    </row>
    <row r="430" spans="1:5" s="96" customFormat="1">
      <c r="A430" s="87"/>
      <c r="B430" s="87"/>
      <c r="C430" s="89"/>
      <c r="D430" s="89"/>
      <c r="E430" s="89"/>
    </row>
    <row r="431" spans="1:5" s="96" customFormat="1">
      <c r="A431" s="87"/>
      <c r="B431" s="87"/>
      <c r="C431" s="89"/>
      <c r="D431" s="89"/>
      <c r="E431" s="89"/>
    </row>
    <row r="432" spans="1:5" s="96" customFormat="1">
      <c r="A432" s="87"/>
      <c r="B432" s="87"/>
      <c r="C432" s="89"/>
      <c r="D432" s="89"/>
      <c r="E432" s="89"/>
    </row>
    <row r="433" spans="1:5" s="96" customFormat="1">
      <c r="A433" s="87"/>
      <c r="B433" s="87"/>
      <c r="C433" s="89"/>
      <c r="D433" s="89"/>
      <c r="E433" s="89"/>
    </row>
    <row r="434" spans="1:5" s="96" customFormat="1">
      <c r="A434" s="87"/>
      <c r="B434" s="87"/>
      <c r="C434" s="89"/>
      <c r="D434" s="89"/>
      <c r="E434" s="89"/>
    </row>
    <row r="435" spans="1:5" s="96" customFormat="1">
      <c r="A435" s="87"/>
      <c r="B435" s="87"/>
      <c r="C435" s="89"/>
      <c r="D435" s="89"/>
      <c r="E435" s="89"/>
    </row>
    <row r="436" spans="1:5" s="96" customFormat="1">
      <c r="A436" s="87"/>
      <c r="B436" s="87"/>
      <c r="C436" s="89"/>
      <c r="D436" s="89"/>
      <c r="E436" s="89"/>
    </row>
    <row r="437" spans="1:5" s="96" customFormat="1">
      <c r="A437" s="87"/>
      <c r="B437" s="87"/>
      <c r="C437" s="89"/>
      <c r="D437" s="89"/>
      <c r="E437" s="89"/>
    </row>
    <row r="438" spans="1:5" s="96" customFormat="1">
      <c r="A438" s="87"/>
      <c r="B438" s="87"/>
      <c r="C438" s="89"/>
      <c r="D438" s="89"/>
      <c r="E438" s="89"/>
    </row>
    <row r="439" spans="1:5" s="96" customFormat="1">
      <c r="A439" s="87"/>
      <c r="B439" s="87"/>
      <c r="C439" s="89"/>
      <c r="D439" s="89"/>
      <c r="E439" s="89"/>
    </row>
    <row r="440" spans="1:5" s="96" customFormat="1">
      <c r="A440" s="87"/>
      <c r="B440" s="87"/>
      <c r="C440" s="89"/>
      <c r="D440" s="89"/>
      <c r="E440" s="89"/>
    </row>
    <row r="441" spans="1:5" s="96" customFormat="1">
      <c r="A441" s="87"/>
      <c r="B441" s="87"/>
      <c r="C441" s="89"/>
      <c r="D441" s="89"/>
      <c r="E441" s="89"/>
    </row>
    <row r="442" spans="1:5" s="96" customFormat="1">
      <c r="A442" s="87"/>
      <c r="B442" s="87"/>
      <c r="C442" s="89"/>
      <c r="D442" s="89"/>
      <c r="E442" s="89"/>
    </row>
    <row r="443" spans="1:5" s="96" customFormat="1">
      <c r="A443" s="87"/>
      <c r="B443" s="87"/>
      <c r="C443" s="89"/>
      <c r="D443" s="89"/>
      <c r="E443" s="89"/>
    </row>
    <row r="444" spans="1:5" s="96" customFormat="1">
      <c r="A444" s="87"/>
      <c r="B444" s="87"/>
      <c r="C444" s="89"/>
      <c r="D444" s="89"/>
      <c r="E444" s="89"/>
    </row>
    <row r="445" spans="1:5" s="96" customFormat="1">
      <c r="A445" s="87"/>
      <c r="B445" s="87"/>
      <c r="C445" s="89"/>
      <c r="D445" s="89"/>
      <c r="E445" s="89"/>
    </row>
    <row r="446" spans="1:5" s="96" customFormat="1">
      <c r="A446" s="87"/>
      <c r="B446" s="87"/>
      <c r="C446" s="89"/>
      <c r="D446" s="89"/>
      <c r="E446" s="89"/>
    </row>
    <row r="447" spans="1:5" s="96" customFormat="1">
      <c r="A447" s="87"/>
      <c r="B447" s="87"/>
      <c r="C447" s="89"/>
      <c r="D447" s="89"/>
      <c r="E447" s="89"/>
    </row>
    <row r="448" spans="1:5" s="96" customFormat="1">
      <c r="A448" s="87"/>
      <c r="B448" s="87"/>
      <c r="C448" s="89"/>
      <c r="D448" s="89"/>
      <c r="E448" s="89"/>
    </row>
    <row r="449" spans="1:5" s="96" customFormat="1">
      <c r="A449" s="87"/>
      <c r="B449" s="87"/>
      <c r="C449" s="89"/>
      <c r="D449" s="89"/>
      <c r="E449" s="89"/>
    </row>
    <row r="450" spans="1:5" s="96" customFormat="1">
      <c r="A450" s="87"/>
      <c r="B450" s="87"/>
      <c r="C450" s="89"/>
      <c r="D450" s="89"/>
      <c r="E450" s="89"/>
    </row>
    <row r="451" spans="1:5" s="96" customFormat="1">
      <c r="A451" s="87"/>
      <c r="B451" s="87"/>
      <c r="C451" s="89"/>
      <c r="D451" s="89"/>
      <c r="E451" s="89"/>
    </row>
    <row r="452" spans="1:5" s="96" customFormat="1">
      <c r="A452" s="87"/>
      <c r="B452" s="87"/>
      <c r="C452" s="89"/>
      <c r="D452" s="89"/>
      <c r="E452" s="89"/>
    </row>
    <row r="453" spans="1:5" s="96" customFormat="1">
      <c r="A453" s="87"/>
      <c r="B453" s="87"/>
      <c r="C453" s="89"/>
      <c r="D453" s="89"/>
      <c r="E453" s="89"/>
    </row>
    <row r="454" spans="1:5" s="96" customFormat="1">
      <c r="A454" s="87"/>
      <c r="B454" s="87"/>
      <c r="C454" s="89"/>
      <c r="D454" s="89"/>
      <c r="E454" s="89"/>
    </row>
    <row r="455" spans="1:5" s="96" customFormat="1">
      <c r="A455" s="87"/>
      <c r="B455" s="87"/>
      <c r="C455" s="89"/>
      <c r="D455" s="89"/>
      <c r="E455" s="89"/>
    </row>
    <row r="456" spans="1:5" s="96" customFormat="1">
      <c r="A456" s="87"/>
      <c r="B456" s="87"/>
      <c r="C456" s="89"/>
      <c r="D456" s="89"/>
      <c r="E456" s="89"/>
    </row>
    <row r="457" spans="1:5" s="96" customFormat="1">
      <c r="A457" s="87"/>
      <c r="B457" s="87"/>
      <c r="C457" s="89"/>
      <c r="D457" s="89"/>
      <c r="E457" s="89"/>
    </row>
    <row r="458" spans="1:5" s="96" customFormat="1">
      <c r="A458" s="87"/>
      <c r="B458" s="87"/>
      <c r="C458" s="89"/>
      <c r="D458" s="89"/>
      <c r="E458" s="89"/>
    </row>
    <row r="459" spans="1:5" s="96" customFormat="1">
      <c r="A459" s="87"/>
      <c r="B459" s="87"/>
      <c r="C459" s="89"/>
      <c r="D459" s="89"/>
      <c r="E459" s="89"/>
    </row>
    <row r="460" spans="1:5" s="96" customFormat="1">
      <c r="A460" s="87"/>
      <c r="B460" s="87"/>
      <c r="C460" s="89"/>
      <c r="D460" s="89"/>
      <c r="E460" s="89"/>
    </row>
    <row r="461" spans="1:5" s="96" customFormat="1">
      <c r="A461" s="87"/>
      <c r="B461" s="87"/>
      <c r="C461" s="89"/>
      <c r="D461" s="89"/>
      <c r="E461" s="89"/>
    </row>
    <row r="462" spans="1:5" s="96" customFormat="1">
      <c r="A462" s="87"/>
      <c r="B462" s="87"/>
      <c r="C462" s="89"/>
      <c r="D462" s="89"/>
      <c r="E462" s="89"/>
    </row>
    <row r="463" spans="1:5" s="96" customFormat="1">
      <c r="A463" s="87"/>
      <c r="B463" s="87"/>
      <c r="C463" s="89"/>
      <c r="D463" s="89"/>
      <c r="E463" s="89"/>
    </row>
    <row r="464" spans="1:5" s="96" customFormat="1">
      <c r="A464" s="87"/>
      <c r="B464" s="87"/>
      <c r="C464" s="89"/>
      <c r="D464" s="89"/>
      <c r="E464" s="89"/>
    </row>
    <row r="465" spans="1:5" s="96" customFormat="1">
      <c r="A465" s="87"/>
      <c r="B465" s="87"/>
      <c r="C465" s="89"/>
      <c r="D465" s="89"/>
      <c r="E465" s="89"/>
    </row>
    <row r="466" spans="1:5" s="96" customFormat="1">
      <c r="A466" s="87"/>
      <c r="B466" s="87"/>
      <c r="C466" s="89"/>
      <c r="D466" s="89"/>
      <c r="E466" s="89"/>
    </row>
    <row r="467" spans="1:5" s="96" customFormat="1">
      <c r="A467" s="87"/>
      <c r="B467" s="87"/>
      <c r="C467" s="89"/>
      <c r="D467" s="89"/>
      <c r="E467" s="89"/>
    </row>
    <row r="468" spans="1:5" s="96" customFormat="1">
      <c r="A468" s="87"/>
      <c r="B468" s="87"/>
      <c r="C468" s="89"/>
      <c r="D468" s="89"/>
      <c r="E468" s="89"/>
    </row>
    <row r="469" spans="1:5" s="96" customFormat="1">
      <c r="A469" s="87"/>
      <c r="B469" s="87"/>
      <c r="C469" s="89"/>
      <c r="D469" s="89"/>
      <c r="E469" s="89"/>
    </row>
    <row r="470" spans="1:5" s="96" customFormat="1">
      <c r="A470" s="87"/>
      <c r="B470" s="87"/>
      <c r="C470" s="89"/>
      <c r="D470" s="89"/>
      <c r="E470" s="89"/>
    </row>
    <row r="471" spans="1:5" s="96" customFormat="1">
      <c r="A471" s="87"/>
      <c r="B471" s="87"/>
      <c r="C471" s="89"/>
      <c r="D471" s="89"/>
      <c r="E471" s="89"/>
    </row>
    <row r="472" spans="1:5" s="96" customFormat="1">
      <c r="A472" s="87"/>
      <c r="B472" s="87"/>
      <c r="C472" s="89"/>
      <c r="D472" s="89"/>
      <c r="E472" s="89"/>
    </row>
    <row r="473" spans="1:5" s="96" customFormat="1">
      <c r="A473" s="87"/>
      <c r="B473" s="87"/>
      <c r="C473" s="89"/>
      <c r="D473" s="89"/>
      <c r="E473" s="89"/>
    </row>
    <row r="474" spans="1:5" s="96" customFormat="1">
      <c r="A474" s="87"/>
      <c r="B474" s="87"/>
      <c r="C474" s="89"/>
      <c r="D474" s="89"/>
      <c r="E474" s="89"/>
    </row>
    <row r="475" spans="1:5" s="96" customFormat="1">
      <c r="A475" s="87"/>
      <c r="B475" s="87"/>
      <c r="C475" s="89"/>
      <c r="D475" s="89"/>
      <c r="E475" s="89"/>
    </row>
    <row r="476" spans="1:5" s="96" customFormat="1">
      <c r="A476" s="87"/>
      <c r="B476" s="87"/>
      <c r="C476" s="89"/>
      <c r="D476" s="89"/>
      <c r="E476" s="89"/>
    </row>
    <row r="477" spans="1:5" s="96" customFormat="1">
      <c r="A477" s="87"/>
      <c r="B477" s="87"/>
      <c r="C477" s="89"/>
      <c r="D477" s="89"/>
      <c r="E477" s="89"/>
    </row>
    <row r="478" spans="1:5" s="96" customFormat="1">
      <c r="A478" s="87"/>
      <c r="B478" s="87"/>
      <c r="C478" s="89"/>
      <c r="D478" s="89"/>
      <c r="E478" s="89"/>
    </row>
    <row r="479" spans="1:5" s="96" customFormat="1">
      <c r="A479" s="87"/>
      <c r="B479" s="87"/>
      <c r="C479" s="89"/>
      <c r="D479" s="89"/>
      <c r="E479" s="89"/>
    </row>
    <row r="480" spans="1:5" s="96" customFormat="1">
      <c r="A480" s="87"/>
      <c r="B480" s="87"/>
      <c r="C480" s="89"/>
      <c r="D480" s="89"/>
      <c r="E480" s="89"/>
    </row>
    <row r="481" spans="1:5" s="96" customFormat="1">
      <c r="A481" s="87"/>
      <c r="B481" s="87"/>
      <c r="C481" s="89"/>
      <c r="D481" s="89"/>
      <c r="E481" s="89"/>
    </row>
    <row r="482" spans="1:5" s="96" customFormat="1">
      <c r="A482" s="87"/>
      <c r="B482" s="87"/>
      <c r="C482" s="89"/>
      <c r="D482" s="89"/>
      <c r="E482" s="89"/>
    </row>
    <row r="483" spans="1:5" s="96" customFormat="1">
      <c r="A483" s="87"/>
      <c r="B483" s="87"/>
      <c r="C483" s="89"/>
      <c r="D483" s="89"/>
      <c r="E483" s="89"/>
    </row>
    <row r="484" spans="1:5" s="96" customFormat="1">
      <c r="A484" s="87"/>
      <c r="B484" s="87"/>
      <c r="C484" s="89"/>
      <c r="D484" s="89"/>
      <c r="E484" s="89"/>
    </row>
    <row r="485" spans="1:5" s="96" customFormat="1">
      <c r="A485" s="87"/>
      <c r="B485" s="87"/>
      <c r="C485" s="89"/>
      <c r="D485" s="89"/>
      <c r="E485" s="89"/>
    </row>
    <row r="486" spans="1:5" s="96" customFormat="1">
      <c r="A486" s="87"/>
      <c r="B486" s="87"/>
      <c r="C486" s="89"/>
      <c r="D486" s="89"/>
      <c r="E486" s="89"/>
    </row>
    <row r="487" spans="1:5" s="96" customFormat="1">
      <c r="A487" s="87"/>
      <c r="B487" s="87"/>
      <c r="C487" s="89"/>
      <c r="D487" s="89"/>
      <c r="E487" s="89"/>
    </row>
    <row r="488" spans="1:5" s="96" customFormat="1">
      <c r="A488" s="87"/>
      <c r="B488" s="87"/>
      <c r="C488" s="89"/>
      <c r="D488" s="89"/>
      <c r="E488" s="89"/>
    </row>
    <row r="489" spans="1:5" s="96" customFormat="1">
      <c r="A489" s="87"/>
      <c r="B489" s="87"/>
      <c r="C489" s="89"/>
      <c r="D489" s="89"/>
      <c r="E489" s="89"/>
    </row>
    <row r="490" spans="1:5" s="96" customFormat="1">
      <c r="A490" s="87"/>
      <c r="B490" s="87"/>
      <c r="C490" s="89"/>
      <c r="D490" s="89"/>
      <c r="E490" s="89"/>
    </row>
    <row r="491" spans="1:5" s="96" customFormat="1">
      <c r="A491" s="87"/>
      <c r="B491" s="87"/>
      <c r="C491" s="89"/>
      <c r="D491" s="89"/>
      <c r="E491" s="89"/>
    </row>
    <row r="492" spans="1:5" s="96" customFormat="1">
      <c r="A492" s="87"/>
      <c r="B492" s="87"/>
      <c r="C492" s="89"/>
      <c r="D492" s="89"/>
      <c r="E492" s="89"/>
    </row>
    <row r="493" spans="1:5" s="96" customFormat="1">
      <c r="A493" s="87"/>
      <c r="B493" s="87"/>
      <c r="C493" s="89"/>
      <c r="D493" s="89"/>
      <c r="E493" s="89"/>
    </row>
    <row r="494" spans="1:5" s="96" customFormat="1">
      <c r="A494" s="87"/>
      <c r="B494" s="87"/>
      <c r="C494" s="89"/>
      <c r="D494" s="89"/>
      <c r="E494" s="89"/>
    </row>
    <row r="495" spans="1:5" s="96" customFormat="1">
      <c r="A495" s="87"/>
      <c r="B495" s="87"/>
      <c r="C495" s="89"/>
      <c r="D495" s="89"/>
      <c r="E495" s="89"/>
    </row>
    <row r="496" spans="1:5" s="96" customFormat="1">
      <c r="A496" s="87"/>
      <c r="B496" s="87"/>
      <c r="C496" s="89"/>
      <c r="D496" s="89"/>
      <c r="E496" s="89"/>
    </row>
    <row r="497" spans="1:5" s="96" customFormat="1">
      <c r="A497" s="87"/>
      <c r="B497" s="87"/>
      <c r="C497" s="89"/>
      <c r="D497" s="89"/>
      <c r="E497" s="89"/>
    </row>
    <row r="498" spans="1:5" s="96" customFormat="1">
      <c r="A498" s="87"/>
      <c r="B498" s="87"/>
      <c r="C498" s="89"/>
      <c r="D498" s="89"/>
      <c r="E498" s="89"/>
    </row>
    <row r="499" spans="1:5" s="96" customFormat="1">
      <c r="A499" s="87"/>
      <c r="B499" s="87"/>
      <c r="C499" s="89"/>
      <c r="D499" s="89"/>
      <c r="E499" s="89"/>
    </row>
    <row r="500" spans="1:5" s="96" customFormat="1">
      <c r="A500" s="87"/>
      <c r="B500" s="87"/>
      <c r="C500" s="89"/>
      <c r="D500" s="89"/>
      <c r="E500" s="89"/>
    </row>
    <row r="501" spans="1:5" s="96" customFormat="1">
      <c r="A501" s="87"/>
      <c r="B501" s="87"/>
      <c r="C501" s="89"/>
      <c r="D501" s="89"/>
      <c r="E501" s="89"/>
    </row>
    <row r="502" spans="1:5" s="96" customFormat="1">
      <c r="A502" s="87"/>
      <c r="B502" s="87"/>
      <c r="C502" s="89"/>
      <c r="D502" s="89"/>
      <c r="E502" s="89"/>
    </row>
    <row r="503" spans="1:5" s="96" customFormat="1">
      <c r="A503" s="87"/>
      <c r="B503" s="87"/>
      <c r="C503" s="89"/>
      <c r="D503" s="89"/>
      <c r="E503" s="89"/>
    </row>
    <row r="504" spans="1:5" s="96" customFormat="1">
      <c r="A504" s="87"/>
      <c r="B504" s="87"/>
      <c r="C504" s="89"/>
      <c r="D504" s="89"/>
      <c r="E504" s="89"/>
    </row>
    <row r="505" spans="1:5" s="96" customFormat="1">
      <c r="A505" s="87"/>
      <c r="B505" s="87"/>
      <c r="C505" s="89"/>
      <c r="D505" s="89"/>
      <c r="E505" s="89"/>
    </row>
    <row r="506" spans="1:5" s="96" customFormat="1">
      <c r="A506" s="87"/>
      <c r="B506" s="87"/>
      <c r="C506" s="89"/>
      <c r="D506" s="89"/>
      <c r="E506" s="89"/>
    </row>
    <row r="507" spans="1:5" s="96" customFormat="1">
      <c r="A507" s="87"/>
      <c r="B507" s="87"/>
      <c r="C507" s="89"/>
      <c r="D507" s="89"/>
      <c r="E507" s="89"/>
    </row>
    <row r="508" spans="1:5" s="96" customFormat="1">
      <c r="A508" s="87"/>
      <c r="B508" s="87"/>
      <c r="C508" s="89"/>
      <c r="D508" s="89"/>
      <c r="E508" s="89"/>
    </row>
    <row r="509" spans="1:5" s="96" customFormat="1">
      <c r="A509" s="87"/>
      <c r="B509" s="87"/>
      <c r="C509" s="89"/>
      <c r="D509" s="89"/>
      <c r="E509" s="89"/>
    </row>
    <row r="510" spans="1:5" s="96" customFormat="1">
      <c r="A510" s="87"/>
      <c r="B510" s="87"/>
      <c r="C510" s="89"/>
      <c r="D510" s="89"/>
      <c r="E510" s="89"/>
    </row>
    <row r="511" spans="1:5" s="96" customFormat="1">
      <c r="A511" s="87"/>
      <c r="B511" s="87"/>
      <c r="C511" s="89"/>
      <c r="D511" s="89"/>
      <c r="E511" s="89"/>
    </row>
    <row r="512" spans="1:5" s="96" customFormat="1">
      <c r="A512" s="87"/>
      <c r="B512" s="87"/>
      <c r="C512" s="89"/>
      <c r="D512" s="89"/>
      <c r="E512" s="89"/>
    </row>
    <row r="513" spans="1:5" s="96" customFormat="1">
      <c r="A513" s="87"/>
      <c r="B513" s="87"/>
      <c r="C513" s="89"/>
      <c r="D513" s="89"/>
      <c r="E513" s="89"/>
    </row>
    <row r="514" spans="1:5" s="96" customFormat="1">
      <c r="A514" s="87"/>
      <c r="B514" s="87"/>
      <c r="C514" s="89"/>
      <c r="D514" s="89"/>
      <c r="E514" s="89"/>
    </row>
    <row r="515" spans="1:5" s="96" customFormat="1">
      <c r="A515" s="87"/>
      <c r="B515" s="87"/>
      <c r="C515" s="89"/>
      <c r="D515" s="89"/>
      <c r="E515" s="89"/>
    </row>
    <row r="516" spans="1:5" s="96" customFormat="1">
      <c r="A516" s="87"/>
      <c r="B516" s="87"/>
      <c r="C516" s="89"/>
      <c r="D516" s="89"/>
      <c r="E516" s="89"/>
    </row>
    <row r="517" spans="1:5" s="96" customFormat="1">
      <c r="A517" s="87"/>
      <c r="B517" s="87"/>
      <c r="C517" s="89"/>
      <c r="D517" s="89"/>
      <c r="E517" s="89"/>
    </row>
    <row r="518" spans="1:5" s="96" customFormat="1">
      <c r="A518" s="87"/>
      <c r="B518" s="87"/>
      <c r="C518" s="89"/>
      <c r="D518" s="89"/>
      <c r="E518" s="89"/>
    </row>
    <row r="519" spans="1:5" s="96" customFormat="1">
      <c r="A519" s="87"/>
      <c r="B519" s="87"/>
      <c r="C519" s="89"/>
      <c r="D519" s="89"/>
      <c r="E519" s="89"/>
    </row>
    <row r="520" spans="1:5" s="96" customFormat="1">
      <c r="A520" s="87"/>
      <c r="B520" s="87"/>
      <c r="C520" s="89"/>
      <c r="D520" s="89"/>
      <c r="E520" s="89"/>
    </row>
    <row r="521" spans="1:5" s="96" customFormat="1">
      <c r="A521" s="87"/>
      <c r="B521" s="87"/>
      <c r="C521" s="89"/>
      <c r="D521" s="89"/>
      <c r="E521" s="89"/>
    </row>
    <row r="522" spans="1:5" s="96" customFormat="1">
      <c r="A522" s="87"/>
      <c r="B522" s="87"/>
      <c r="C522" s="89"/>
      <c r="D522" s="89"/>
      <c r="E522" s="89"/>
    </row>
    <row r="523" spans="1:5" s="96" customFormat="1">
      <c r="A523" s="87"/>
      <c r="B523" s="87"/>
      <c r="C523" s="89"/>
      <c r="D523" s="89"/>
      <c r="E523" s="89"/>
    </row>
    <row r="524" spans="1:5" s="96" customFormat="1">
      <c r="A524" s="87"/>
      <c r="B524" s="87"/>
      <c r="C524" s="89"/>
      <c r="D524" s="89"/>
      <c r="E524" s="89"/>
    </row>
    <row r="525" spans="1:5" s="96" customFormat="1">
      <c r="A525" s="87"/>
      <c r="B525" s="87"/>
      <c r="C525" s="89"/>
      <c r="D525" s="89"/>
      <c r="E525" s="89"/>
    </row>
    <row r="526" spans="1:5" s="96" customFormat="1">
      <c r="A526" s="87"/>
      <c r="B526" s="87"/>
      <c r="C526" s="89"/>
      <c r="D526" s="89"/>
      <c r="E526" s="89"/>
    </row>
    <row r="527" spans="1:5" s="96" customFormat="1">
      <c r="A527" s="87"/>
      <c r="B527" s="87"/>
      <c r="C527" s="89"/>
      <c r="D527" s="89"/>
      <c r="E527" s="89"/>
    </row>
    <row r="528" spans="1:5" s="96" customFormat="1">
      <c r="A528" s="87"/>
      <c r="B528" s="87"/>
      <c r="C528" s="89"/>
      <c r="D528" s="89"/>
      <c r="E528" s="89"/>
    </row>
    <row r="529" spans="1:5" s="96" customFormat="1">
      <c r="A529" s="87"/>
      <c r="B529" s="87"/>
      <c r="C529" s="89"/>
      <c r="D529" s="89"/>
      <c r="E529" s="89"/>
    </row>
    <row r="530" spans="1:5" s="96" customFormat="1">
      <c r="A530" s="87"/>
      <c r="B530" s="87"/>
      <c r="C530" s="89"/>
      <c r="D530" s="89"/>
      <c r="E530" s="89"/>
    </row>
    <row r="531" spans="1:5" s="96" customFormat="1">
      <c r="A531" s="87"/>
      <c r="B531" s="87"/>
      <c r="C531" s="89"/>
      <c r="D531" s="89"/>
      <c r="E531" s="89"/>
    </row>
    <row r="532" spans="1:5" s="96" customFormat="1">
      <c r="A532" s="87"/>
      <c r="B532" s="87"/>
      <c r="C532" s="89"/>
      <c r="D532" s="89"/>
      <c r="E532" s="89"/>
    </row>
    <row r="533" spans="1:5" s="96" customFormat="1">
      <c r="A533" s="87"/>
      <c r="B533" s="87"/>
      <c r="C533" s="89"/>
      <c r="D533" s="89"/>
      <c r="E533" s="89"/>
    </row>
    <row r="534" spans="1:5" s="96" customFormat="1">
      <c r="A534" s="87"/>
      <c r="B534" s="87"/>
      <c r="C534" s="89"/>
      <c r="D534" s="89"/>
      <c r="E534" s="89"/>
    </row>
    <row r="535" spans="1:5" s="96" customFormat="1">
      <c r="A535" s="87"/>
      <c r="B535" s="87"/>
      <c r="C535" s="89"/>
      <c r="D535" s="89"/>
      <c r="E535" s="89"/>
    </row>
    <row r="536" spans="1:5" s="96" customFormat="1">
      <c r="A536" s="87"/>
      <c r="B536" s="87"/>
      <c r="C536" s="89"/>
      <c r="D536" s="89"/>
      <c r="E536" s="89"/>
    </row>
    <row r="537" spans="1:5" s="96" customFormat="1">
      <c r="A537" s="87"/>
      <c r="B537" s="87"/>
      <c r="C537" s="89"/>
      <c r="D537" s="89"/>
      <c r="E537" s="89"/>
    </row>
    <row r="538" spans="1:5" s="96" customFormat="1">
      <c r="A538" s="87"/>
      <c r="B538" s="87"/>
      <c r="C538" s="89"/>
      <c r="D538" s="89"/>
      <c r="E538" s="89"/>
    </row>
    <row r="539" spans="1:5" s="96" customFormat="1">
      <c r="A539" s="87"/>
      <c r="B539" s="87"/>
      <c r="C539" s="89"/>
      <c r="D539" s="89"/>
      <c r="E539" s="89"/>
    </row>
    <row r="540" spans="1:5" s="96" customFormat="1">
      <c r="A540" s="87"/>
      <c r="B540" s="87"/>
      <c r="C540" s="89"/>
      <c r="D540" s="89"/>
      <c r="E540" s="89"/>
    </row>
    <row r="541" spans="1:5" s="96" customFormat="1">
      <c r="A541" s="87"/>
      <c r="B541" s="87"/>
      <c r="C541" s="89"/>
      <c r="D541" s="89"/>
      <c r="E541" s="89"/>
    </row>
    <row r="542" spans="1:5" s="96" customFormat="1">
      <c r="A542" s="87"/>
      <c r="B542" s="87"/>
      <c r="C542" s="89"/>
      <c r="D542" s="89"/>
      <c r="E542" s="89"/>
    </row>
    <row r="543" spans="1:5" s="96" customFormat="1">
      <c r="A543" s="87"/>
      <c r="B543" s="87"/>
      <c r="C543" s="89"/>
      <c r="D543" s="89"/>
      <c r="E543" s="89"/>
    </row>
    <row r="544" spans="1:5" s="96" customFormat="1">
      <c r="A544" s="87"/>
      <c r="B544" s="87"/>
      <c r="C544" s="89"/>
      <c r="D544" s="89"/>
      <c r="E544" s="89"/>
    </row>
    <row r="545" spans="1:5" s="96" customFormat="1">
      <c r="A545" s="87"/>
      <c r="B545" s="87"/>
      <c r="C545" s="89"/>
      <c r="D545" s="89"/>
      <c r="E545" s="89"/>
    </row>
    <row r="546" spans="1:5" s="96" customFormat="1">
      <c r="A546" s="87"/>
      <c r="B546" s="87"/>
      <c r="C546" s="89"/>
      <c r="D546" s="89"/>
      <c r="E546" s="89"/>
    </row>
    <row r="547" spans="1:5" s="96" customFormat="1">
      <c r="A547" s="87"/>
      <c r="B547" s="87"/>
      <c r="C547" s="89"/>
      <c r="D547" s="89"/>
      <c r="E547" s="89"/>
    </row>
    <row r="548" spans="1:5" s="96" customFormat="1">
      <c r="A548" s="87"/>
      <c r="B548" s="87"/>
      <c r="C548" s="89"/>
      <c r="D548" s="89"/>
      <c r="E548" s="89"/>
    </row>
    <row r="549" spans="1:5" s="96" customFormat="1">
      <c r="A549" s="87"/>
      <c r="B549" s="87"/>
      <c r="C549" s="89"/>
      <c r="D549" s="89"/>
      <c r="E549" s="89"/>
    </row>
    <row r="550" spans="1:5" s="96" customFormat="1">
      <c r="A550" s="87"/>
      <c r="B550" s="87"/>
      <c r="C550" s="89"/>
      <c r="D550" s="89"/>
      <c r="E550" s="89"/>
    </row>
    <row r="551" spans="1:5" s="96" customFormat="1">
      <c r="A551" s="87"/>
      <c r="B551" s="87"/>
      <c r="C551" s="89"/>
      <c r="D551" s="89"/>
      <c r="E551" s="89"/>
    </row>
    <row r="552" spans="1:5" s="96" customFormat="1">
      <c r="A552" s="87"/>
      <c r="B552" s="87"/>
      <c r="C552" s="89"/>
      <c r="D552" s="89"/>
      <c r="E552" s="89"/>
    </row>
    <row r="553" spans="1:5" s="96" customFormat="1">
      <c r="A553" s="87"/>
      <c r="B553" s="87"/>
      <c r="C553" s="89"/>
      <c r="D553" s="89"/>
      <c r="E553" s="89"/>
    </row>
    <row r="554" spans="1:5" s="96" customFormat="1">
      <c r="A554" s="87"/>
      <c r="B554" s="87"/>
      <c r="C554" s="89"/>
      <c r="D554" s="89"/>
      <c r="E554" s="89"/>
    </row>
    <row r="555" spans="1:5" s="96" customFormat="1">
      <c r="A555" s="87"/>
      <c r="B555" s="87"/>
      <c r="C555" s="89"/>
      <c r="D555" s="89"/>
      <c r="E555" s="89"/>
    </row>
    <row r="556" spans="1:5" s="96" customFormat="1">
      <c r="A556" s="87"/>
      <c r="B556" s="87"/>
      <c r="C556" s="89"/>
      <c r="D556" s="89"/>
      <c r="E556" s="89"/>
    </row>
    <row r="557" spans="1:5" s="96" customFormat="1">
      <c r="A557" s="87"/>
      <c r="B557" s="87"/>
      <c r="C557" s="89"/>
      <c r="D557" s="89"/>
      <c r="E557" s="89"/>
    </row>
    <row r="558" spans="1:5" s="96" customFormat="1">
      <c r="A558" s="87"/>
      <c r="B558" s="87"/>
      <c r="C558" s="89"/>
      <c r="D558" s="89"/>
      <c r="E558" s="89"/>
    </row>
    <row r="559" spans="1:5" s="96" customFormat="1">
      <c r="A559" s="87"/>
      <c r="B559" s="87"/>
      <c r="C559" s="89"/>
      <c r="D559" s="89"/>
      <c r="E559" s="89"/>
    </row>
    <row r="560" spans="1:5" s="96" customFormat="1">
      <c r="A560" s="87"/>
      <c r="B560" s="87"/>
      <c r="C560" s="89"/>
      <c r="D560" s="89"/>
      <c r="E560" s="89"/>
    </row>
    <row r="561" spans="1:5" s="96" customFormat="1">
      <c r="A561" s="87"/>
      <c r="B561" s="87"/>
      <c r="C561" s="89"/>
      <c r="D561" s="89"/>
      <c r="E561" s="89"/>
    </row>
    <row r="562" spans="1:5" s="96" customFormat="1">
      <c r="A562" s="87"/>
      <c r="B562" s="87"/>
      <c r="C562" s="89"/>
      <c r="D562" s="89"/>
      <c r="E562" s="89"/>
    </row>
    <row r="563" spans="1:5" s="96" customFormat="1">
      <c r="A563" s="87"/>
      <c r="B563" s="87"/>
      <c r="C563" s="89"/>
      <c r="D563" s="89"/>
      <c r="E563" s="89"/>
    </row>
    <row r="564" spans="1:5" s="96" customFormat="1">
      <c r="A564" s="87"/>
      <c r="B564" s="87"/>
      <c r="C564" s="89"/>
      <c r="D564" s="89"/>
      <c r="E564" s="89"/>
    </row>
    <row r="565" spans="1:5" s="96" customFormat="1">
      <c r="A565" s="87"/>
      <c r="B565" s="87"/>
      <c r="C565" s="89"/>
      <c r="D565" s="89"/>
      <c r="E565" s="89"/>
    </row>
    <row r="566" spans="1:5" s="96" customFormat="1">
      <c r="A566" s="87"/>
      <c r="B566" s="87"/>
      <c r="C566" s="89"/>
      <c r="D566" s="89"/>
      <c r="E566" s="89"/>
    </row>
    <row r="567" spans="1:5" s="96" customFormat="1">
      <c r="A567" s="87"/>
      <c r="B567" s="87"/>
      <c r="C567" s="89"/>
      <c r="D567" s="89"/>
      <c r="E567" s="89"/>
    </row>
    <row r="568" spans="1:5" s="96" customFormat="1">
      <c r="A568" s="87"/>
      <c r="B568" s="87"/>
      <c r="C568" s="89"/>
      <c r="D568" s="89"/>
      <c r="E568" s="89"/>
    </row>
    <row r="569" spans="1:5" s="96" customFormat="1">
      <c r="A569" s="87"/>
      <c r="B569" s="87"/>
      <c r="C569" s="89"/>
      <c r="D569" s="89"/>
      <c r="E569" s="89"/>
    </row>
    <row r="570" spans="1:5" s="96" customFormat="1">
      <c r="A570" s="87"/>
      <c r="B570" s="87"/>
      <c r="C570" s="89"/>
      <c r="D570" s="89"/>
      <c r="E570" s="89"/>
    </row>
    <row r="571" spans="1:5" s="96" customFormat="1">
      <c r="A571" s="87"/>
      <c r="B571" s="87"/>
      <c r="C571" s="89"/>
      <c r="D571" s="89"/>
      <c r="E571" s="89"/>
    </row>
    <row r="572" spans="1:5" s="96" customFormat="1">
      <c r="A572" s="87"/>
      <c r="B572" s="87"/>
      <c r="C572" s="89"/>
      <c r="D572" s="89"/>
      <c r="E572" s="89"/>
    </row>
    <row r="573" spans="1:5" s="96" customFormat="1">
      <c r="A573" s="87"/>
      <c r="B573" s="87"/>
      <c r="C573" s="89"/>
      <c r="D573" s="89"/>
      <c r="E573" s="89"/>
    </row>
    <row r="574" spans="1:5" s="96" customFormat="1">
      <c r="A574" s="87"/>
      <c r="B574" s="87"/>
      <c r="C574" s="89"/>
      <c r="D574" s="89"/>
      <c r="E574" s="89"/>
    </row>
    <row r="575" spans="1:5" s="96" customFormat="1">
      <c r="A575" s="87"/>
      <c r="B575" s="87"/>
      <c r="C575" s="89"/>
      <c r="D575" s="89"/>
      <c r="E575" s="89"/>
    </row>
    <row r="576" spans="1:5" s="96" customFormat="1">
      <c r="A576" s="87"/>
      <c r="B576" s="87"/>
      <c r="C576" s="89"/>
      <c r="D576" s="89"/>
      <c r="E576" s="89"/>
    </row>
    <row r="577" spans="1:5" s="96" customFormat="1">
      <c r="A577" s="87"/>
      <c r="B577" s="87"/>
      <c r="C577" s="89"/>
      <c r="D577" s="89"/>
      <c r="E577" s="89"/>
    </row>
    <row r="578" spans="1:5" s="96" customFormat="1">
      <c r="A578" s="87"/>
      <c r="B578" s="87"/>
      <c r="C578" s="89"/>
      <c r="D578" s="89"/>
      <c r="E578" s="89"/>
    </row>
    <row r="579" spans="1:5" s="96" customFormat="1">
      <c r="A579" s="87"/>
      <c r="B579" s="87"/>
      <c r="C579" s="89"/>
      <c r="D579" s="89"/>
      <c r="E579" s="89"/>
    </row>
    <row r="580" spans="1:5" s="96" customFormat="1">
      <c r="A580" s="87"/>
      <c r="B580" s="87"/>
      <c r="C580" s="89"/>
      <c r="D580" s="89"/>
      <c r="E580" s="89"/>
    </row>
    <row r="581" spans="1:5" s="96" customFormat="1">
      <c r="A581" s="87"/>
      <c r="B581" s="87"/>
      <c r="C581" s="89"/>
      <c r="D581" s="89"/>
      <c r="E581" s="89"/>
    </row>
    <row r="582" spans="1:5" s="96" customFormat="1">
      <c r="A582" s="87"/>
      <c r="B582" s="87"/>
      <c r="C582" s="89"/>
      <c r="D582" s="89"/>
      <c r="E582" s="89"/>
    </row>
    <row r="583" spans="1:5" s="96" customFormat="1">
      <c r="A583" s="87"/>
      <c r="B583" s="87"/>
      <c r="C583" s="89"/>
      <c r="D583" s="89"/>
      <c r="E583" s="89"/>
    </row>
    <row r="584" spans="1:5" s="96" customFormat="1">
      <c r="A584" s="87"/>
      <c r="B584" s="87"/>
      <c r="C584" s="89"/>
      <c r="D584" s="89"/>
      <c r="E584" s="89"/>
    </row>
    <row r="585" spans="1:5" s="96" customFormat="1">
      <c r="A585" s="87"/>
      <c r="B585" s="87"/>
      <c r="C585" s="89"/>
      <c r="D585" s="89"/>
      <c r="E585" s="89"/>
    </row>
    <row r="586" spans="1:5" s="96" customFormat="1">
      <c r="A586" s="87"/>
      <c r="B586" s="87"/>
      <c r="C586" s="89"/>
      <c r="D586" s="89"/>
      <c r="E586" s="89"/>
    </row>
    <row r="587" spans="1:5" s="96" customFormat="1">
      <c r="A587" s="87"/>
      <c r="B587" s="87"/>
      <c r="C587" s="89"/>
      <c r="D587" s="89"/>
      <c r="E587" s="89"/>
    </row>
    <row r="588" spans="1:5" s="96" customFormat="1">
      <c r="A588" s="87"/>
      <c r="B588" s="87"/>
      <c r="C588" s="89"/>
      <c r="D588" s="89"/>
      <c r="E588" s="89"/>
    </row>
    <row r="589" spans="1:5" s="96" customFormat="1">
      <c r="A589" s="87"/>
      <c r="B589" s="87"/>
      <c r="C589" s="89"/>
      <c r="D589" s="89"/>
      <c r="E589" s="89"/>
    </row>
    <row r="590" spans="1:5" s="96" customFormat="1">
      <c r="A590" s="87"/>
      <c r="B590" s="87"/>
      <c r="C590" s="89"/>
      <c r="D590" s="89"/>
      <c r="E590" s="89"/>
    </row>
    <row r="591" spans="1:5" s="96" customFormat="1">
      <c r="A591" s="87"/>
      <c r="B591" s="87"/>
      <c r="C591" s="89"/>
      <c r="D591" s="89"/>
      <c r="E591" s="89"/>
    </row>
    <row r="592" spans="1:5" s="96" customFormat="1">
      <c r="A592" s="87"/>
      <c r="B592" s="87"/>
      <c r="C592" s="89"/>
      <c r="D592" s="89"/>
      <c r="E592" s="89"/>
    </row>
    <row r="593" spans="1:5" s="96" customFormat="1">
      <c r="A593" s="87"/>
      <c r="B593" s="87"/>
      <c r="C593" s="89"/>
      <c r="D593" s="89"/>
      <c r="E593" s="89"/>
    </row>
    <row r="594" spans="1:5" s="96" customFormat="1">
      <c r="A594" s="87"/>
      <c r="B594" s="87"/>
      <c r="C594" s="89"/>
      <c r="D594" s="89"/>
      <c r="E594" s="89"/>
    </row>
    <row r="595" spans="1:5" s="96" customFormat="1">
      <c r="A595" s="87"/>
      <c r="B595" s="87"/>
      <c r="C595" s="89"/>
      <c r="D595" s="89"/>
      <c r="E595" s="89"/>
    </row>
    <row r="596" spans="1:5" s="96" customFormat="1">
      <c r="A596" s="87"/>
      <c r="B596" s="87"/>
      <c r="C596" s="89"/>
      <c r="D596" s="89"/>
      <c r="E596" s="89"/>
    </row>
    <row r="597" spans="1:5" s="96" customFormat="1">
      <c r="A597" s="87"/>
      <c r="B597" s="87"/>
      <c r="C597" s="89"/>
      <c r="D597" s="89"/>
      <c r="E597" s="89"/>
    </row>
    <row r="598" spans="1:5" s="96" customFormat="1">
      <c r="A598" s="87"/>
      <c r="B598" s="87"/>
      <c r="C598" s="89"/>
      <c r="D598" s="89"/>
      <c r="E598" s="89"/>
    </row>
    <row r="599" spans="1:5" s="96" customFormat="1">
      <c r="A599" s="87"/>
      <c r="B599" s="87"/>
      <c r="C599" s="89"/>
      <c r="D599" s="89"/>
      <c r="E599" s="89"/>
    </row>
    <row r="600" spans="1:5" s="96" customFormat="1">
      <c r="A600" s="87"/>
      <c r="B600" s="87"/>
      <c r="C600" s="89"/>
      <c r="D600" s="89"/>
      <c r="E600" s="89"/>
    </row>
    <row r="601" spans="1:5" s="96" customFormat="1">
      <c r="A601" s="87"/>
      <c r="B601" s="87"/>
      <c r="C601" s="89"/>
      <c r="D601" s="89"/>
      <c r="E601" s="89"/>
    </row>
    <row r="602" spans="1:5" s="96" customFormat="1">
      <c r="A602" s="87"/>
      <c r="B602" s="87"/>
      <c r="C602" s="89"/>
      <c r="D602" s="89"/>
      <c r="E602" s="89"/>
    </row>
    <row r="603" spans="1:5" s="96" customFormat="1">
      <c r="A603" s="87"/>
      <c r="B603" s="87"/>
      <c r="C603" s="89"/>
      <c r="D603" s="89"/>
      <c r="E603" s="89"/>
    </row>
    <row r="604" spans="1:5" s="96" customFormat="1">
      <c r="A604" s="87"/>
      <c r="B604" s="87"/>
      <c r="C604" s="89"/>
      <c r="D604" s="89"/>
      <c r="E604" s="89"/>
    </row>
    <row r="605" spans="1:5" s="96" customFormat="1">
      <c r="A605" s="87"/>
      <c r="B605" s="87"/>
      <c r="C605" s="89"/>
      <c r="D605" s="89"/>
      <c r="E605" s="89"/>
    </row>
    <row r="606" spans="1:5" s="96" customFormat="1">
      <c r="A606" s="87"/>
      <c r="B606" s="87"/>
      <c r="C606" s="89"/>
      <c r="D606" s="89"/>
      <c r="E606" s="89"/>
    </row>
    <row r="607" spans="1:5" s="96" customFormat="1">
      <c r="A607" s="87"/>
      <c r="B607" s="87"/>
      <c r="C607" s="89"/>
      <c r="D607" s="89"/>
      <c r="E607" s="89"/>
    </row>
    <row r="608" spans="1:5" s="96" customFormat="1">
      <c r="A608" s="87"/>
      <c r="B608" s="87"/>
      <c r="C608" s="89"/>
      <c r="D608" s="89"/>
      <c r="E608" s="89"/>
    </row>
    <row r="609" spans="1:5" s="96" customFormat="1">
      <c r="A609" s="87"/>
      <c r="B609" s="87"/>
      <c r="C609" s="89"/>
      <c r="D609" s="89"/>
      <c r="E609" s="89"/>
    </row>
    <row r="610" spans="1:5" s="96" customFormat="1">
      <c r="A610" s="87"/>
      <c r="B610" s="87"/>
      <c r="C610" s="89"/>
      <c r="D610" s="89"/>
      <c r="E610" s="89"/>
    </row>
    <row r="611" spans="1:5" s="96" customFormat="1">
      <c r="A611" s="87"/>
      <c r="B611" s="87"/>
      <c r="C611" s="89"/>
      <c r="D611" s="89"/>
      <c r="E611" s="89"/>
    </row>
    <row r="612" spans="1:5" s="96" customFormat="1">
      <c r="A612" s="87"/>
      <c r="B612" s="87"/>
      <c r="C612" s="89"/>
      <c r="D612" s="89"/>
      <c r="E612" s="89"/>
    </row>
    <row r="613" spans="1:5" s="96" customFormat="1">
      <c r="A613" s="87"/>
      <c r="B613" s="87"/>
      <c r="C613" s="89"/>
      <c r="D613" s="89"/>
      <c r="E613" s="89"/>
    </row>
    <row r="614" spans="1:5" s="96" customFormat="1">
      <c r="A614" s="87"/>
      <c r="B614" s="87"/>
      <c r="C614" s="89"/>
      <c r="D614" s="89"/>
      <c r="E614" s="89"/>
    </row>
    <row r="615" spans="1:5" s="96" customFormat="1">
      <c r="A615" s="87"/>
      <c r="B615" s="87"/>
      <c r="C615" s="89"/>
      <c r="D615" s="89"/>
      <c r="E615" s="89"/>
    </row>
    <row r="616" spans="1:5" s="96" customFormat="1">
      <c r="A616" s="87"/>
      <c r="B616" s="87"/>
      <c r="C616" s="89"/>
      <c r="D616" s="89"/>
      <c r="E616" s="89"/>
    </row>
    <row r="617" spans="1:5" s="96" customFormat="1">
      <c r="A617" s="87"/>
      <c r="B617" s="87"/>
      <c r="C617" s="89"/>
      <c r="D617" s="89"/>
      <c r="E617" s="89"/>
    </row>
    <row r="618" spans="1:5" s="96" customFormat="1">
      <c r="A618" s="87"/>
      <c r="B618" s="87"/>
      <c r="C618" s="89"/>
      <c r="D618" s="89"/>
      <c r="E618" s="89"/>
    </row>
    <row r="619" spans="1:5" s="96" customFormat="1">
      <c r="A619" s="87"/>
      <c r="B619" s="87"/>
      <c r="C619" s="89"/>
      <c r="D619" s="89"/>
      <c r="E619" s="89"/>
    </row>
    <row r="620" spans="1:5" s="96" customFormat="1">
      <c r="A620" s="87"/>
      <c r="B620" s="87"/>
      <c r="C620" s="89"/>
      <c r="D620" s="89"/>
      <c r="E620" s="89"/>
    </row>
    <row r="621" spans="1:5" s="96" customFormat="1">
      <c r="A621" s="87"/>
      <c r="B621" s="87"/>
      <c r="C621" s="89"/>
      <c r="D621" s="89"/>
      <c r="E621" s="89"/>
    </row>
    <row r="622" spans="1:5" s="96" customFormat="1">
      <c r="A622" s="87"/>
      <c r="B622" s="87"/>
      <c r="C622" s="89"/>
      <c r="D622" s="89"/>
      <c r="E622" s="89"/>
    </row>
    <row r="623" spans="1:5" s="96" customFormat="1">
      <c r="A623" s="87"/>
      <c r="B623" s="87"/>
      <c r="C623" s="89"/>
      <c r="D623" s="89"/>
      <c r="E623" s="89"/>
    </row>
    <row r="624" spans="1:5" s="96" customFormat="1">
      <c r="A624" s="87"/>
      <c r="B624" s="87"/>
      <c r="C624" s="89"/>
      <c r="D624" s="89"/>
      <c r="E624" s="89"/>
    </row>
    <row r="625" spans="1:5" s="96" customFormat="1">
      <c r="A625" s="87"/>
      <c r="B625" s="87"/>
      <c r="C625" s="89"/>
      <c r="D625" s="89"/>
      <c r="E625" s="89"/>
    </row>
    <row r="626" spans="1:5" s="96" customFormat="1">
      <c r="A626" s="87"/>
      <c r="B626" s="87"/>
      <c r="C626" s="89"/>
      <c r="D626" s="89"/>
      <c r="E626" s="89"/>
    </row>
    <row r="627" spans="1:5" s="96" customFormat="1">
      <c r="A627" s="87"/>
      <c r="B627" s="87"/>
      <c r="C627" s="89"/>
      <c r="D627" s="89"/>
      <c r="E627" s="89"/>
    </row>
    <row r="628" spans="1:5" s="96" customFormat="1">
      <c r="A628" s="87"/>
      <c r="B628" s="87"/>
      <c r="C628" s="89"/>
      <c r="D628" s="89"/>
      <c r="E628" s="89"/>
    </row>
    <row r="629" spans="1:5" s="96" customFormat="1">
      <c r="A629" s="87"/>
      <c r="B629" s="87"/>
      <c r="C629" s="89"/>
      <c r="D629" s="89"/>
      <c r="E629" s="89"/>
    </row>
    <row r="630" spans="1:5" s="96" customFormat="1">
      <c r="A630" s="87"/>
      <c r="B630" s="87"/>
      <c r="C630" s="89"/>
      <c r="D630" s="89"/>
      <c r="E630" s="89"/>
    </row>
    <row r="631" spans="1:5" s="96" customFormat="1">
      <c r="A631" s="87"/>
      <c r="B631" s="87"/>
      <c r="C631" s="89"/>
      <c r="D631" s="89"/>
      <c r="E631" s="89"/>
    </row>
    <row r="632" spans="1:5" s="96" customFormat="1">
      <c r="A632" s="87"/>
      <c r="B632" s="87"/>
      <c r="C632" s="89"/>
      <c r="D632" s="89"/>
      <c r="E632" s="89"/>
    </row>
    <row r="633" spans="1:5" s="96" customFormat="1">
      <c r="A633" s="87"/>
      <c r="B633" s="87"/>
      <c r="C633" s="89"/>
      <c r="D633" s="89"/>
      <c r="E633" s="89"/>
    </row>
    <row r="634" spans="1:5" s="96" customFormat="1">
      <c r="A634" s="87"/>
      <c r="B634" s="87"/>
      <c r="C634" s="89"/>
      <c r="D634" s="89"/>
      <c r="E634" s="89"/>
    </row>
    <row r="635" spans="1:5" s="96" customFormat="1">
      <c r="A635" s="87"/>
      <c r="B635" s="87"/>
      <c r="C635" s="89"/>
      <c r="D635" s="89"/>
      <c r="E635" s="89"/>
    </row>
    <row r="636" spans="1:5" s="96" customFormat="1">
      <c r="A636" s="87"/>
      <c r="B636" s="87"/>
      <c r="C636" s="89"/>
      <c r="D636" s="89"/>
      <c r="E636" s="89"/>
    </row>
    <row r="637" spans="1:5" s="96" customFormat="1">
      <c r="A637" s="87"/>
      <c r="B637" s="87"/>
      <c r="C637" s="89"/>
      <c r="D637" s="89"/>
      <c r="E637" s="89"/>
    </row>
    <row r="638" spans="1:5" s="96" customFormat="1">
      <c r="A638" s="87"/>
      <c r="B638" s="87"/>
      <c r="C638" s="89"/>
      <c r="D638" s="89"/>
      <c r="E638" s="89"/>
    </row>
    <row r="639" spans="1:5" s="96" customFormat="1">
      <c r="A639" s="87"/>
      <c r="B639" s="87"/>
      <c r="C639" s="89"/>
      <c r="D639" s="89"/>
      <c r="E639" s="89"/>
    </row>
    <row r="640" spans="1:5" s="96" customFormat="1">
      <c r="A640" s="87"/>
      <c r="B640" s="87"/>
      <c r="C640" s="89"/>
      <c r="D640" s="89"/>
      <c r="E640" s="89"/>
    </row>
    <row r="641" spans="1:5" s="96" customFormat="1">
      <c r="A641" s="87"/>
      <c r="B641" s="87"/>
      <c r="C641" s="89"/>
      <c r="D641" s="89"/>
      <c r="E641" s="89"/>
    </row>
    <row r="642" spans="1:5" s="96" customFormat="1">
      <c r="A642" s="87"/>
      <c r="B642" s="87"/>
      <c r="C642" s="89"/>
      <c r="D642" s="89"/>
      <c r="E642" s="89"/>
    </row>
    <row r="643" spans="1:5" s="96" customFormat="1">
      <c r="A643" s="87"/>
      <c r="B643" s="87"/>
      <c r="C643" s="89"/>
      <c r="D643" s="89"/>
      <c r="E643" s="89"/>
    </row>
    <row r="644" spans="1:5" s="96" customFormat="1">
      <c r="A644" s="87"/>
      <c r="B644" s="87"/>
      <c r="C644" s="89"/>
      <c r="D644" s="89"/>
      <c r="E644" s="89"/>
    </row>
    <row r="645" spans="1:5" s="96" customFormat="1">
      <c r="A645" s="87"/>
      <c r="B645" s="87"/>
      <c r="C645" s="89"/>
      <c r="D645" s="89"/>
      <c r="E645" s="89"/>
    </row>
    <row r="646" spans="1:5" s="96" customFormat="1">
      <c r="A646" s="87"/>
      <c r="B646" s="87"/>
      <c r="C646" s="89"/>
      <c r="D646" s="89"/>
      <c r="E646" s="89"/>
    </row>
    <row r="647" spans="1:5" s="96" customFormat="1">
      <c r="A647" s="87"/>
      <c r="B647" s="87"/>
      <c r="C647" s="89"/>
      <c r="D647" s="89"/>
      <c r="E647" s="89"/>
    </row>
    <row r="648" spans="1:5" s="96" customFormat="1">
      <c r="A648" s="87"/>
      <c r="B648" s="87"/>
      <c r="C648" s="89"/>
      <c r="D648" s="89"/>
      <c r="E648" s="89"/>
    </row>
    <row r="649" spans="1:5" s="96" customFormat="1">
      <c r="A649" s="87"/>
      <c r="B649" s="87"/>
      <c r="C649" s="89"/>
      <c r="D649" s="89"/>
      <c r="E649" s="89"/>
    </row>
    <row r="650" spans="1:5" s="96" customFormat="1">
      <c r="A650" s="87"/>
      <c r="B650" s="87"/>
      <c r="C650" s="89"/>
      <c r="D650" s="89"/>
      <c r="E650" s="89"/>
    </row>
    <row r="651" spans="1:5" s="96" customFormat="1">
      <c r="A651" s="87"/>
      <c r="B651" s="87"/>
      <c r="C651" s="89"/>
      <c r="D651" s="89"/>
      <c r="E651" s="89"/>
    </row>
    <row r="652" spans="1:5" s="96" customFormat="1">
      <c r="A652" s="87"/>
      <c r="B652" s="87"/>
      <c r="C652" s="89"/>
      <c r="D652" s="89"/>
      <c r="E652" s="89"/>
    </row>
    <row r="653" spans="1:5" s="96" customFormat="1">
      <c r="A653" s="87"/>
      <c r="B653" s="87"/>
      <c r="C653" s="89"/>
      <c r="D653" s="89"/>
      <c r="E653" s="89"/>
    </row>
    <row r="654" spans="1:5" s="96" customFormat="1">
      <c r="A654" s="87"/>
      <c r="B654" s="87"/>
      <c r="C654" s="89"/>
      <c r="D654" s="89"/>
      <c r="E654" s="89"/>
    </row>
    <row r="655" spans="1:5" s="96" customFormat="1">
      <c r="A655" s="87"/>
      <c r="B655" s="87"/>
      <c r="C655" s="89"/>
      <c r="D655" s="89"/>
      <c r="E655" s="89"/>
    </row>
    <row r="656" spans="1:5" s="96" customFormat="1">
      <c r="A656" s="87"/>
      <c r="B656" s="87"/>
      <c r="C656" s="89"/>
      <c r="D656" s="89"/>
      <c r="E656" s="89"/>
    </row>
    <row r="657" spans="1:5" s="96" customFormat="1">
      <c r="A657" s="87"/>
      <c r="B657" s="87"/>
      <c r="C657" s="89"/>
      <c r="D657" s="89"/>
      <c r="E657" s="89"/>
    </row>
    <row r="658" spans="1:5" s="96" customFormat="1">
      <c r="A658" s="87"/>
      <c r="B658" s="87"/>
      <c r="C658" s="89"/>
      <c r="D658" s="89"/>
      <c r="E658" s="89"/>
    </row>
    <row r="659" spans="1:5" s="96" customFormat="1">
      <c r="A659" s="87"/>
      <c r="B659" s="87"/>
      <c r="C659" s="89"/>
      <c r="D659" s="89"/>
      <c r="E659" s="89"/>
    </row>
    <row r="660" spans="1:5" s="96" customFormat="1">
      <c r="A660" s="87"/>
      <c r="B660" s="87"/>
      <c r="C660" s="89"/>
      <c r="D660" s="89"/>
      <c r="E660" s="89"/>
    </row>
    <row r="661" spans="1:5" s="96" customFormat="1">
      <c r="A661" s="87"/>
      <c r="B661" s="87"/>
      <c r="C661" s="89"/>
      <c r="D661" s="89"/>
      <c r="E661" s="89"/>
    </row>
    <row r="662" spans="1:5" s="96" customFormat="1">
      <c r="A662" s="87"/>
      <c r="B662" s="87"/>
      <c r="C662" s="89"/>
      <c r="D662" s="89"/>
      <c r="E662" s="89"/>
    </row>
    <row r="663" spans="1:5" s="96" customFormat="1">
      <c r="A663" s="87"/>
      <c r="B663" s="87"/>
      <c r="C663" s="89"/>
      <c r="D663" s="89"/>
      <c r="E663" s="89"/>
    </row>
    <row r="664" spans="1:5" s="96" customFormat="1">
      <c r="A664" s="87"/>
      <c r="B664" s="87"/>
      <c r="C664" s="89"/>
      <c r="D664" s="89"/>
      <c r="E664" s="89"/>
    </row>
    <row r="665" spans="1:5" s="96" customFormat="1">
      <c r="A665" s="87"/>
      <c r="B665" s="87"/>
      <c r="C665" s="89"/>
      <c r="D665" s="89"/>
      <c r="E665" s="89"/>
    </row>
    <row r="666" spans="1:5" s="96" customFormat="1">
      <c r="A666" s="87"/>
      <c r="B666" s="87"/>
      <c r="C666" s="89"/>
      <c r="D666" s="89"/>
      <c r="E666" s="89"/>
    </row>
    <row r="667" spans="1:5" s="96" customFormat="1">
      <c r="A667" s="87"/>
      <c r="B667" s="87"/>
      <c r="C667" s="89"/>
      <c r="D667" s="89"/>
      <c r="E667" s="89"/>
    </row>
    <row r="668" spans="1:5" s="96" customFormat="1">
      <c r="A668" s="87"/>
      <c r="B668" s="87"/>
      <c r="C668" s="89"/>
      <c r="D668" s="89"/>
      <c r="E668" s="89"/>
    </row>
    <row r="669" spans="1:5" s="96" customFormat="1">
      <c r="A669" s="87"/>
      <c r="B669" s="87"/>
      <c r="C669" s="89"/>
      <c r="D669" s="89"/>
      <c r="E669" s="89"/>
    </row>
    <row r="670" spans="1:5" s="96" customFormat="1">
      <c r="A670" s="87"/>
      <c r="B670" s="87"/>
      <c r="C670" s="89"/>
      <c r="D670" s="89"/>
      <c r="E670" s="89"/>
    </row>
    <row r="671" spans="1:5" s="96" customFormat="1">
      <c r="A671" s="87"/>
      <c r="B671" s="87"/>
      <c r="C671" s="89"/>
      <c r="D671" s="89"/>
      <c r="E671" s="89"/>
    </row>
    <row r="672" spans="1:5" s="96" customFormat="1">
      <c r="A672" s="87"/>
      <c r="B672" s="87"/>
      <c r="C672" s="89"/>
      <c r="D672" s="89"/>
      <c r="E672" s="89"/>
    </row>
    <row r="673" spans="1:5" s="96" customFormat="1">
      <c r="A673" s="87"/>
      <c r="B673" s="87"/>
      <c r="C673" s="89"/>
      <c r="D673" s="89"/>
      <c r="E673" s="89"/>
    </row>
    <row r="674" spans="1:5" s="96" customFormat="1">
      <c r="A674" s="87"/>
      <c r="B674" s="87"/>
      <c r="C674" s="89"/>
      <c r="D674" s="89"/>
      <c r="E674" s="89"/>
    </row>
    <row r="675" spans="1:5" s="96" customFormat="1">
      <c r="A675" s="87"/>
      <c r="B675" s="87"/>
      <c r="C675" s="89"/>
      <c r="D675" s="89"/>
      <c r="E675" s="89"/>
    </row>
    <row r="676" spans="1:5" s="96" customFormat="1">
      <c r="A676" s="87"/>
      <c r="B676" s="87"/>
      <c r="C676" s="89"/>
      <c r="D676" s="89"/>
      <c r="E676" s="89"/>
    </row>
    <row r="677" spans="1:5" s="96" customFormat="1">
      <c r="A677" s="87"/>
      <c r="B677" s="87"/>
      <c r="C677" s="89"/>
      <c r="D677" s="89"/>
      <c r="E677" s="89"/>
    </row>
    <row r="678" spans="1:5" s="96" customFormat="1">
      <c r="A678" s="87"/>
      <c r="B678" s="87"/>
      <c r="C678" s="89"/>
      <c r="D678" s="89"/>
      <c r="E678" s="89"/>
    </row>
    <row r="679" spans="1:5" s="96" customFormat="1">
      <c r="A679" s="87"/>
      <c r="B679" s="87"/>
      <c r="C679" s="89"/>
      <c r="D679" s="89"/>
      <c r="E679" s="89"/>
    </row>
    <row r="680" spans="1:5" s="96" customFormat="1">
      <c r="A680" s="87"/>
      <c r="B680" s="87"/>
      <c r="C680" s="89"/>
      <c r="D680" s="89"/>
      <c r="E680" s="89"/>
    </row>
    <row r="681" spans="1:5" s="96" customFormat="1">
      <c r="A681" s="87"/>
      <c r="B681" s="87"/>
      <c r="C681" s="89"/>
      <c r="D681" s="89"/>
      <c r="E681" s="89"/>
    </row>
    <row r="682" spans="1:5" s="96" customFormat="1">
      <c r="A682" s="87"/>
      <c r="B682" s="87"/>
      <c r="C682" s="89"/>
      <c r="D682" s="89"/>
      <c r="E682" s="89"/>
    </row>
    <row r="683" spans="1:5" s="96" customFormat="1">
      <c r="A683" s="87"/>
      <c r="B683" s="87"/>
      <c r="C683" s="89"/>
      <c r="D683" s="89"/>
      <c r="E683" s="89"/>
    </row>
    <row r="684" spans="1:5" s="96" customFormat="1">
      <c r="A684" s="87"/>
      <c r="B684" s="87"/>
      <c r="C684" s="89"/>
      <c r="D684" s="89"/>
      <c r="E684" s="89"/>
    </row>
    <row r="685" spans="1:5" s="96" customFormat="1">
      <c r="A685" s="87"/>
      <c r="B685" s="87"/>
      <c r="C685" s="89"/>
      <c r="D685" s="89"/>
      <c r="E685" s="89"/>
    </row>
    <row r="686" spans="1:5" s="96" customFormat="1">
      <c r="A686" s="87"/>
      <c r="B686" s="87"/>
      <c r="C686" s="89"/>
      <c r="D686" s="89"/>
      <c r="E686" s="89"/>
    </row>
    <row r="687" spans="1:5" s="96" customFormat="1">
      <c r="A687" s="87"/>
      <c r="B687" s="87"/>
      <c r="C687" s="89"/>
      <c r="D687" s="89"/>
      <c r="E687" s="89"/>
    </row>
    <row r="688" spans="1:5" s="96" customFormat="1">
      <c r="A688" s="87"/>
      <c r="B688" s="87"/>
      <c r="C688" s="89"/>
      <c r="D688" s="89"/>
      <c r="E688" s="89"/>
    </row>
    <row r="689" spans="1:5" s="96" customFormat="1">
      <c r="A689" s="87"/>
      <c r="B689" s="87"/>
      <c r="C689" s="89"/>
      <c r="D689" s="89"/>
      <c r="E689" s="89"/>
    </row>
    <row r="690" spans="1:5" s="96" customFormat="1">
      <c r="A690" s="87"/>
      <c r="B690" s="87"/>
      <c r="C690" s="89"/>
      <c r="D690" s="89"/>
      <c r="E690" s="89"/>
    </row>
    <row r="691" spans="1:5" s="96" customFormat="1">
      <c r="A691" s="87"/>
      <c r="B691" s="87"/>
      <c r="C691" s="89"/>
      <c r="D691" s="89"/>
      <c r="E691" s="89"/>
    </row>
    <row r="692" spans="1:5" s="96" customFormat="1">
      <c r="A692" s="87"/>
      <c r="B692" s="87"/>
      <c r="C692" s="89"/>
      <c r="D692" s="89"/>
      <c r="E692" s="89"/>
    </row>
    <row r="693" spans="1:5" s="96" customFormat="1">
      <c r="A693" s="87"/>
      <c r="B693" s="87"/>
      <c r="C693" s="89"/>
      <c r="D693" s="89"/>
      <c r="E693" s="89"/>
    </row>
    <row r="694" spans="1:5" s="96" customFormat="1">
      <c r="A694" s="87"/>
      <c r="B694" s="87"/>
      <c r="C694" s="89"/>
      <c r="D694" s="89"/>
      <c r="E694" s="89"/>
    </row>
    <row r="695" spans="1:5" s="96" customFormat="1">
      <c r="A695" s="87"/>
      <c r="B695" s="87"/>
      <c r="C695" s="89"/>
      <c r="D695" s="89"/>
      <c r="E695" s="89"/>
    </row>
    <row r="696" spans="1:5" s="96" customFormat="1">
      <c r="A696" s="87"/>
      <c r="B696" s="87"/>
      <c r="C696" s="89"/>
      <c r="D696" s="89"/>
      <c r="E696" s="89"/>
    </row>
    <row r="697" spans="1:5" s="96" customFormat="1">
      <c r="A697" s="87"/>
      <c r="B697" s="87"/>
      <c r="C697" s="89"/>
      <c r="D697" s="89"/>
      <c r="E697" s="89"/>
    </row>
    <row r="698" spans="1:5" s="96" customFormat="1">
      <c r="A698" s="87"/>
      <c r="B698" s="87"/>
      <c r="C698" s="89"/>
      <c r="D698" s="89"/>
      <c r="E698" s="89"/>
    </row>
    <row r="699" spans="1:5" s="96" customFormat="1">
      <c r="A699" s="87"/>
      <c r="B699" s="87"/>
      <c r="C699" s="89"/>
      <c r="D699" s="89"/>
      <c r="E699" s="89"/>
    </row>
    <row r="700" spans="1:5" s="96" customFormat="1">
      <c r="A700" s="87"/>
      <c r="B700" s="87"/>
      <c r="C700" s="89"/>
      <c r="D700" s="89"/>
      <c r="E700" s="89"/>
    </row>
    <row r="701" spans="1:5" s="96" customFormat="1">
      <c r="A701" s="87"/>
      <c r="B701" s="87"/>
      <c r="C701" s="89"/>
      <c r="D701" s="89"/>
      <c r="E701" s="89"/>
    </row>
    <row r="702" spans="1:5" s="96" customFormat="1">
      <c r="A702" s="87"/>
      <c r="B702" s="87"/>
      <c r="C702" s="89"/>
      <c r="D702" s="89"/>
      <c r="E702" s="89"/>
    </row>
    <row r="703" spans="1:5" s="96" customFormat="1">
      <c r="A703" s="87"/>
      <c r="B703" s="87"/>
      <c r="C703" s="89"/>
      <c r="D703" s="89"/>
      <c r="E703" s="89"/>
    </row>
    <row r="704" spans="1:5" s="96" customFormat="1">
      <c r="A704" s="87"/>
      <c r="B704" s="87"/>
      <c r="C704" s="89"/>
      <c r="D704" s="89"/>
      <c r="E704" s="89"/>
    </row>
    <row r="705" spans="1:5" s="96" customFormat="1">
      <c r="A705" s="87"/>
      <c r="B705" s="87"/>
      <c r="C705" s="89"/>
      <c r="D705" s="89"/>
      <c r="E705" s="89"/>
    </row>
    <row r="706" spans="1:5" s="96" customFormat="1">
      <c r="A706" s="87"/>
      <c r="B706" s="87"/>
      <c r="C706" s="89"/>
      <c r="D706" s="89"/>
      <c r="E706" s="89"/>
    </row>
    <row r="707" spans="1:5" s="96" customFormat="1">
      <c r="A707" s="87"/>
      <c r="B707" s="87"/>
      <c r="C707" s="89"/>
      <c r="D707" s="89"/>
      <c r="E707" s="89"/>
    </row>
    <row r="708" spans="1:5" s="96" customFormat="1">
      <c r="A708" s="87"/>
      <c r="B708" s="87"/>
      <c r="C708" s="89"/>
      <c r="D708" s="89"/>
      <c r="E708" s="89"/>
    </row>
    <row r="709" spans="1:5" s="96" customFormat="1">
      <c r="A709" s="87"/>
      <c r="B709" s="87"/>
      <c r="C709" s="89"/>
      <c r="D709" s="89"/>
      <c r="E709" s="89"/>
    </row>
    <row r="710" spans="1:5" s="96" customFormat="1">
      <c r="A710" s="87"/>
      <c r="B710" s="87"/>
      <c r="C710" s="89"/>
      <c r="D710" s="89"/>
      <c r="E710" s="89"/>
    </row>
    <row r="711" spans="1:5" s="96" customFormat="1">
      <c r="A711" s="87"/>
      <c r="B711" s="87"/>
      <c r="C711" s="89"/>
      <c r="D711" s="89"/>
      <c r="E711" s="89"/>
    </row>
    <row r="712" spans="1:5" s="96" customFormat="1">
      <c r="A712" s="87"/>
      <c r="B712" s="87"/>
      <c r="C712" s="89"/>
      <c r="D712" s="89"/>
      <c r="E712" s="89"/>
    </row>
    <row r="713" spans="1:5" s="96" customFormat="1">
      <c r="A713" s="87"/>
      <c r="B713" s="87"/>
      <c r="C713" s="89"/>
      <c r="D713" s="89"/>
      <c r="E713" s="89"/>
    </row>
    <row r="714" spans="1:5" s="96" customFormat="1">
      <c r="A714" s="87"/>
      <c r="B714" s="87"/>
      <c r="C714" s="89"/>
      <c r="D714" s="89"/>
      <c r="E714" s="89"/>
    </row>
    <row r="715" spans="1:5" s="96" customFormat="1">
      <c r="A715" s="87"/>
      <c r="B715" s="87"/>
      <c r="C715" s="89"/>
      <c r="D715" s="89"/>
      <c r="E715" s="89"/>
    </row>
    <row r="716" spans="1:5" s="96" customFormat="1">
      <c r="A716" s="87"/>
      <c r="B716" s="87"/>
      <c r="C716" s="89"/>
      <c r="D716" s="89"/>
      <c r="E716" s="89"/>
    </row>
    <row r="717" spans="1:5" s="96" customFormat="1">
      <c r="A717" s="87"/>
      <c r="B717" s="87"/>
      <c r="C717" s="89"/>
      <c r="D717" s="89"/>
      <c r="E717" s="89"/>
    </row>
    <row r="718" spans="1:5" s="96" customFormat="1">
      <c r="A718" s="87"/>
      <c r="B718" s="87"/>
      <c r="C718" s="89"/>
      <c r="D718" s="89"/>
      <c r="E718" s="89"/>
    </row>
    <row r="719" spans="1:5" s="96" customFormat="1">
      <c r="A719" s="87"/>
      <c r="B719" s="87"/>
      <c r="C719" s="89"/>
      <c r="D719" s="89"/>
      <c r="E719" s="89"/>
    </row>
    <row r="720" spans="1:5" s="96" customFormat="1">
      <c r="A720" s="87"/>
      <c r="B720" s="87"/>
      <c r="C720" s="89"/>
      <c r="D720" s="89"/>
      <c r="E720" s="89"/>
    </row>
    <row r="721" spans="1:5" s="96" customFormat="1">
      <c r="A721" s="87"/>
      <c r="B721" s="87"/>
      <c r="C721" s="89"/>
      <c r="D721" s="89"/>
      <c r="E721" s="89"/>
    </row>
  </sheetData>
  <mergeCells count="2">
    <mergeCell ref="B1:E1"/>
    <mergeCell ref="B2:E2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64" firstPageNumber="97" orientation="portrait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29"/>
  <sheetViews>
    <sheetView tabSelected="1" view="pageBreakPreview" zoomScale="85" zoomScaleNormal="100" zoomScaleSheetLayoutView="85" workbookViewId="0">
      <selection activeCell="F22" sqref="F22"/>
    </sheetView>
  </sheetViews>
  <sheetFormatPr defaultColWidth="9.140625" defaultRowHeight="12.75"/>
  <cols>
    <col min="1" max="1" width="96.7109375" style="87" customWidth="1"/>
    <col min="2" max="4" width="13.85546875" style="166" bestFit="1" customWidth="1"/>
    <col min="5" max="16384" width="9.140625" style="87"/>
  </cols>
  <sheetData>
    <row r="1" spans="1:4">
      <c r="A1" s="179" t="s">
        <v>320</v>
      </c>
      <c r="B1" s="179"/>
      <c r="C1" s="179"/>
      <c r="D1" s="179"/>
    </row>
    <row r="2" spans="1:4" ht="39" customHeight="1">
      <c r="A2" s="180" t="s">
        <v>345</v>
      </c>
      <c r="B2" s="180"/>
      <c r="C2" s="180"/>
      <c r="D2" s="180"/>
    </row>
    <row r="3" spans="1:4">
      <c r="B3" s="89"/>
      <c r="C3" s="89"/>
      <c r="D3" s="90" t="s">
        <v>321</v>
      </c>
    </row>
    <row r="4" spans="1:4">
      <c r="A4" s="92" t="s">
        <v>323</v>
      </c>
      <c r="B4" s="163" t="s">
        <v>324</v>
      </c>
      <c r="C4" s="163" t="s">
        <v>325</v>
      </c>
      <c r="D4" s="163" t="s">
        <v>348</v>
      </c>
    </row>
    <row r="5" spans="1:4" s="96" customFormat="1" ht="14.25">
      <c r="A5" s="148" t="s">
        <v>326</v>
      </c>
      <c r="B5" s="149">
        <v>9687124.6000000015</v>
      </c>
      <c r="C5" s="149">
        <v>8319442.2999999998</v>
      </c>
      <c r="D5" s="149">
        <v>8339089.2999999998</v>
      </c>
    </row>
    <row r="6" spans="1:4" s="96" customFormat="1">
      <c r="A6" s="150" t="s">
        <v>328</v>
      </c>
      <c r="B6" s="151">
        <v>9666447.3000000007</v>
      </c>
      <c r="C6" s="151">
        <v>8319442.2999999998</v>
      </c>
      <c r="D6" s="151">
        <v>8339089.2999999998</v>
      </c>
    </row>
    <row r="7" spans="1:4" s="96" customFormat="1">
      <c r="A7" s="152" t="s">
        <v>364</v>
      </c>
      <c r="B7" s="153">
        <v>5494.6</v>
      </c>
      <c r="C7" s="153">
        <v>0</v>
      </c>
      <c r="D7" s="153">
        <v>0</v>
      </c>
    </row>
    <row r="8" spans="1:4" s="96" customFormat="1" ht="12.75" customHeight="1">
      <c r="A8" s="136" t="s">
        <v>366</v>
      </c>
      <c r="B8" s="155">
        <v>5494.6</v>
      </c>
      <c r="C8" s="155">
        <v>0</v>
      </c>
      <c r="D8" s="155">
        <v>0</v>
      </c>
    </row>
    <row r="9" spans="1:4" s="96" customFormat="1" ht="12.75" customHeight="1">
      <c r="A9" s="137" t="s">
        <v>137</v>
      </c>
      <c r="B9" s="155">
        <v>5494.6</v>
      </c>
      <c r="C9" s="155">
        <v>0</v>
      </c>
      <c r="D9" s="155">
        <v>0</v>
      </c>
    </row>
    <row r="10" spans="1:4" s="96" customFormat="1">
      <c r="A10" s="152" t="s">
        <v>331</v>
      </c>
      <c r="B10" s="153">
        <v>3191323.8000000007</v>
      </c>
      <c r="C10" s="153">
        <v>1745722.4</v>
      </c>
      <c r="D10" s="153">
        <v>1761890</v>
      </c>
    </row>
    <row r="11" spans="1:4" s="96" customFormat="1">
      <c r="A11" s="154" t="s">
        <v>375</v>
      </c>
      <c r="B11" s="155">
        <v>268720.60000000003</v>
      </c>
      <c r="C11" s="155">
        <v>0</v>
      </c>
      <c r="D11" s="155">
        <v>0</v>
      </c>
    </row>
    <row r="12" spans="1:4" s="96" customFormat="1" ht="25.5">
      <c r="A12" s="157" t="s">
        <v>12</v>
      </c>
      <c r="B12" s="155">
        <v>268720.60000000003</v>
      </c>
      <c r="C12" s="155">
        <v>0</v>
      </c>
      <c r="D12" s="155">
        <v>0</v>
      </c>
    </row>
    <row r="13" spans="1:4" s="96" customFormat="1" ht="25.5">
      <c r="A13" s="106" t="s">
        <v>376</v>
      </c>
      <c r="B13" s="164">
        <v>25368.2</v>
      </c>
      <c r="C13" s="164">
        <v>0</v>
      </c>
      <c r="D13" s="164">
        <v>0</v>
      </c>
    </row>
    <row r="14" spans="1:4" s="96" customFormat="1" ht="25.5">
      <c r="A14" s="104" t="s">
        <v>377</v>
      </c>
      <c r="B14" s="164">
        <v>25368.2</v>
      </c>
      <c r="C14" s="164">
        <v>0</v>
      </c>
      <c r="D14" s="164">
        <v>0</v>
      </c>
    </row>
    <row r="15" spans="1:4" s="96" customFormat="1">
      <c r="A15" s="106" t="s">
        <v>355</v>
      </c>
      <c r="B15" s="164">
        <v>25302.1</v>
      </c>
      <c r="C15" s="164">
        <v>210800.9</v>
      </c>
      <c r="D15" s="164">
        <v>261986.4</v>
      </c>
    </row>
    <row r="16" spans="1:4" s="96" customFormat="1" ht="25.5">
      <c r="A16" s="104" t="s">
        <v>352</v>
      </c>
      <c r="B16" s="167">
        <v>25302.1</v>
      </c>
      <c r="C16" s="167">
        <v>210800.9</v>
      </c>
      <c r="D16" s="167">
        <v>261986.4</v>
      </c>
    </row>
    <row r="17" spans="1:4" s="96" customFormat="1" ht="25.5">
      <c r="A17" s="106" t="s">
        <v>372</v>
      </c>
      <c r="B17" s="167">
        <v>3255.1</v>
      </c>
      <c r="C17" s="167">
        <v>0</v>
      </c>
      <c r="D17" s="167">
        <v>0</v>
      </c>
    </row>
    <row r="18" spans="1:4" s="96" customFormat="1" ht="25.5">
      <c r="A18" s="104" t="s">
        <v>373</v>
      </c>
      <c r="B18" s="167">
        <v>3255.1</v>
      </c>
      <c r="C18" s="167">
        <v>0</v>
      </c>
      <c r="D18" s="167">
        <v>0</v>
      </c>
    </row>
    <row r="19" spans="1:4" s="96" customFormat="1" ht="51">
      <c r="A19" s="106" t="s">
        <v>378</v>
      </c>
      <c r="B19" s="167">
        <v>2965.9</v>
      </c>
      <c r="C19" s="167">
        <v>0</v>
      </c>
      <c r="D19" s="167">
        <v>0</v>
      </c>
    </row>
    <row r="20" spans="1:4" s="96" customFormat="1" ht="51">
      <c r="A20" s="104" t="s">
        <v>219</v>
      </c>
      <c r="B20" s="167">
        <v>2965.9</v>
      </c>
      <c r="C20" s="167">
        <v>0</v>
      </c>
      <c r="D20" s="167">
        <v>0</v>
      </c>
    </row>
    <row r="21" spans="1:4" s="96" customFormat="1" ht="25.5">
      <c r="A21" s="106" t="s">
        <v>21</v>
      </c>
      <c r="B21" s="167">
        <v>231244.30000000002</v>
      </c>
      <c r="C21" s="167">
        <v>196756.9</v>
      </c>
      <c r="D21" s="167">
        <v>185182.9</v>
      </c>
    </row>
    <row r="22" spans="1:4" s="96" customFormat="1" ht="25.5">
      <c r="A22" s="104" t="s">
        <v>22</v>
      </c>
      <c r="B22" s="167">
        <v>231244.30000000002</v>
      </c>
      <c r="C22" s="167">
        <v>196756.9</v>
      </c>
      <c r="D22" s="167">
        <v>185182.9</v>
      </c>
    </row>
    <row r="23" spans="1:4" s="96" customFormat="1" ht="38.25">
      <c r="A23" s="106" t="s">
        <v>379</v>
      </c>
      <c r="B23" s="167">
        <v>2560.6</v>
      </c>
      <c r="C23" s="167">
        <v>0</v>
      </c>
      <c r="D23" s="167">
        <v>0</v>
      </c>
    </row>
    <row r="24" spans="1:4" s="96" customFormat="1" ht="38.25">
      <c r="A24" s="104" t="s">
        <v>380</v>
      </c>
      <c r="B24" s="167">
        <v>2560.6</v>
      </c>
      <c r="C24" s="167">
        <v>0</v>
      </c>
      <c r="D24" s="167">
        <v>0</v>
      </c>
    </row>
    <row r="25" spans="1:4" s="96" customFormat="1">
      <c r="A25" s="106" t="s">
        <v>356</v>
      </c>
      <c r="B25" s="167">
        <v>8000</v>
      </c>
      <c r="C25" s="167">
        <v>0</v>
      </c>
      <c r="D25" s="167">
        <v>0</v>
      </c>
    </row>
    <row r="26" spans="1:4" s="96" customFormat="1">
      <c r="A26" s="104" t="s">
        <v>354</v>
      </c>
      <c r="B26" s="167">
        <v>8000</v>
      </c>
      <c r="C26" s="167">
        <v>0</v>
      </c>
      <c r="D26" s="167">
        <v>0</v>
      </c>
    </row>
    <row r="27" spans="1:4" s="96" customFormat="1">
      <c r="A27" s="106" t="s">
        <v>357</v>
      </c>
      <c r="B27" s="167">
        <v>5394.1</v>
      </c>
      <c r="C27" s="167">
        <v>0</v>
      </c>
      <c r="D27" s="167">
        <v>0</v>
      </c>
    </row>
    <row r="28" spans="1:4" s="96" customFormat="1">
      <c r="A28" s="104" t="s">
        <v>144</v>
      </c>
      <c r="B28" s="167">
        <v>5394.1</v>
      </c>
      <c r="C28" s="167">
        <v>0</v>
      </c>
      <c r="D28" s="167">
        <v>0</v>
      </c>
    </row>
    <row r="29" spans="1:4" s="96" customFormat="1">
      <c r="A29" s="106" t="s">
        <v>362</v>
      </c>
      <c r="B29" s="167">
        <v>4865.8</v>
      </c>
      <c r="C29" s="167">
        <v>0</v>
      </c>
      <c r="D29" s="167">
        <v>0</v>
      </c>
    </row>
    <row r="30" spans="1:4" s="96" customFormat="1">
      <c r="A30" s="104" t="s">
        <v>184</v>
      </c>
      <c r="B30" s="167">
        <v>4865.8</v>
      </c>
      <c r="C30" s="167">
        <v>0</v>
      </c>
      <c r="D30" s="167">
        <v>0</v>
      </c>
    </row>
    <row r="31" spans="1:4" s="96" customFormat="1">
      <c r="A31" s="106" t="s">
        <v>358</v>
      </c>
      <c r="B31" s="167">
        <v>107738.4</v>
      </c>
      <c r="C31" s="167">
        <v>118695.8</v>
      </c>
      <c r="D31" s="167">
        <v>115715.8</v>
      </c>
    </row>
    <row r="32" spans="1:4" s="96" customFormat="1">
      <c r="A32" s="104" t="s">
        <v>27</v>
      </c>
      <c r="B32" s="167">
        <v>107738.4</v>
      </c>
      <c r="C32" s="167">
        <v>118695.8</v>
      </c>
      <c r="D32" s="167">
        <v>115715.8</v>
      </c>
    </row>
    <row r="33" spans="1:4" s="96" customFormat="1">
      <c r="A33" s="106" t="s">
        <v>30</v>
      </c>
      <c r="B33" s="167">
        <v>502822.40000000002</v>
      </c>
      <c r="C33" s="167">
        <v>122724.2</v>
      </c>
      <c r="D33" s="167">
        <v>0</v>
      </c>
    </row>
    <row r="34" spans="1:4" s="96" customFormat="1" ht="25.5">
      <c r="A34" s="104" t="s">
        <v>31</v>
      </c>
      <c r="B34" s="167">
        <v>502822.40000000002</v>
      </c>
      <c r="C34" s="167">
        <v>122724.2</v>
      </c>
      <c r="D34" s="167">
        <v>0</v>
      </c>
    </row>
    <row r="35" spans="1:4" s="96" customFormat="1" ht="25.5">
      <c r="A35" s="106" t="s">
        <v>370</v>
      </c>
      <c r="B35" s="167">
        <v>175</v>
      </c>
      <c r="C35" s="167">
        <v>0</v>
      </c>
      <c r="D35" s="167">
        <v>0</v>
      </c>
    </row>
    <row r="36" spans="1:4" s="96" customFormat="1">
      <c r="A36" s="104" t="s">
        <v>369</v>
      </c>
      <c r="B36" s="167">
        <v>175</v>
      </c>
      <c r="C36" s="167">
        <v>0</v>
      </c>
      <c r="D36" s="167">
        <v>0</v>
      </c>
    </row>
    <row r="37" spans="1:4" s="96" customFormat="1">
      <c r="A37" s="106" t="s">
        <v>332</v>
      </c>
      <c r="B37" s="168">
        <v>2002911.3000000005</v>
      </c>
      <c r="C37" s="168">
        <v>1096744.5999999999</v>
      </c>
      <c r="D37" s="168">
        <v>1199004.9000000001</v>
      </c>
    </row>
    <row r="38" spans="1:4" s="96" customFormat="1">
      <c r="A38" s="104" t="s">
        <v>37</v>
      </c>
      <c r="B38" s="167">
        <v>2002911.3000000005</v>
      </c>
      <c r="C38" s="168">
        <v>1096744.5999999999</v>
      </c>
      <c r="D38" s="168">
        <v>1199004.9000000001</v>
      </c>
    </row>
    <row r="39" spans="1:4" s="96" customFormat="1">
      <c r="A39" s="101" t="s">
        <v>334</v>
      </c>
      <c r="B39" s="169">
        <v>6238398.4000000004</v>
      </c>
      <c r="C39" s="169">
        <v>6364613.7000000002</v>
      </c>
      <c r="D39" s="169">
        <v>6362894.8999999994</v>
      </c>
    </row>
    <row r="40" spans="1:4" s="96" customFormat="1">
      <c r="A40" s="106" t="s">
        <v>335</v>
      </c>
      <c r="B40" s="168">
        <v>111264.49999999999</v>
      </c>
      <c r="C40" s="168">
        <v>111960.20000000001</v>
      </c>
      <c r="D40" s="168">
        <v>111612.2</v>
      </c>
    </row>
    <row r="41" spans="1:4" s="96" customFormat="1" ht="25.5">
      <c r="A41" s="104" t="s">
        <v>71</v>
      </c>
      <c r="B41" s="167">
        <v>111264.49999999999</v>
      </c>
      <c r="C41" s="170">
        <v>111960.20000000001</v>
      </c>
      <c r="D41" s="170">
        <v>111612.2</v>
      </c>
    </row>
    <row r="42" spans="1:4" s="96" customFormat="1" ht="38.25">
      <c r="A42" s="106" t="s">
        <v>336</v>
      </c>
      <c r="B42" s="168">
        <v>52400</v>
      </c>
      <c r="C42" s="168">
        <v>112911.2</v>
      </c>
      <c r="D42" s="168">
        <v>112911.2</v>
      </c>
    </row>
    <row r="43" spans="1:4" s="96" customFormat="1" ht="38.25">
      <c r="A43" s="104" t="s">
        <v>101</v>
      </c>
      <c r="B43" s="170">
        <v>52400</v>
      </c>
      <c r="C43" s="168">
        <v>112911.2</v>
      </c>
      <c r="D43" s="171">
        <v>112911.2</v>
      </c>
    </row>
    <row r="44" spans="1:4" s="96" customFormat="1" ht="38.25">
      <c r="A44" s="106" t="s">
        <v>346</v>
      </c>
      <c r="B44" s="168">
        <v>206500.09999999998</v>
      </c>
      <c r="C44" s="168">
        <v>206500.2</v>
      </c>
      <c r="D44" s="168">
        <v>206500.2</v>
      </c>
    </row>
    <row r="45" spans="1:4" s="96" customFormat="1" ht="25.5">
      <c r="A45" s="114" t="s">
        <v>347</v>
      </c>
      <c r="B45" s="168">
        <v>206500.09999999998</v>
      </c>
      <c r="C45" s="168">
        <v>206500.2</v>
      </c>
      <c r="D45" s="171">
        <v>206500.2</v>
      </c>
    </row>
    <row r="46" spans="1:4" s="96" customFormat="1" ht="25.5">
      <c r="A46" s="106" t="s">
        <v>337</v>
      </c>
      <c r="B46" s="168">
        <v>173.2</v>
      </c>
      <c r="C46" s="168">
        <v>1667.5</v>
      </c>
      <c r="D46" s="168">
        <v>84.6</v>
      </c>
    </row>
    <row r="47" spans="1:4" s="96" customFormat="1" ht="25.5">
      <c r="A47" s="104" t="s">
        <v>108</v>
      </c>
      <c r="B47" s="168">
        <v>173.2</v>
      </c>
      <c r="C47" s="168">
        <v>1667.5</v>
      </c>
      <c r="D47" s="171">
        <v>84.6</v>
      </c>
    </row>
    <row r="48" spans="1:4" s="96" customFormat="1" ht="25.5">
      <c r="A48" s="110" t="s">
        <v>338</v>
      </c>
      <c r="B48" s="168">
        <v>10969.8</v>
      </c>
      <c r="C48" s="168">
        <v>10969.8</v>
      </c>
      <c r="D48" s="168">
        <v>10969.8</v>
      </c>
    </row>
    <row r="49" spans="1:4" s="96" customFormat="1" ht="25.5">
      <c r="A49" s="104" t="s">
        <v>339</v>
      </c>
      <c r="B49" s="168">
        <v>10969.8</v>
      </c>
      <c r="C49" s="168">
        <v>10969.8</v>
      </c>
      <c r="D49" s="168">
        <v>10969.8</v>
      </c>
    </row>
    <row r="50" spans="1:4" s="96" customFormat="1" ht="38.25">
      <c r="A50" s="106" t="s">
        <v>340</v>
      </c>
      <c r="B50" s="168">
        <v>12200.6</v>
      </c>
      <c r="C50" s="168">
        <v>12391.5</v>
      </c>
      <c r="D50" s="168">
        <v>12603.6</v>
      </c>
    </row>
    <row r="51" spans="1:4" s="96" customFormat="1" ht="38.25">
      <c r="A51" s="104" t="s">
        <v>341</v>
      </c>
      <c r="B51" s="168">
        <v>12200.6</v>
      </c>
      <c r="C51" s="168">
        <v>12391.5</v>
      </c>
      <c r="D51" s="171">
        <v>12603.6</v>
      </c>
    </row>
    <row r="52" spans="1:4" s="96" customFormat="1">
      <c r="A52" s="106" t="s">
        <v>342</v>
      </c>
      <c r="B52" s="168">
        <v>5844890.2000000002</v>
      </c>
      <c r="C52" s="168">
        <v>5908213.2999999998</v>
      </c>
      <c r="D52" s="168">
        <v>5908213.2999999998</v>
      </c>
    </row>
    <row r="53" spans="1:4" s="96" customFormat="1">
      <c r="A53" s="104" t="s">
        <v>117</v>
      </c>
      <c r="B53" s="168">
        <v>5844890.2000000002</v>
      </c>
      <c r="C53" s="168">
        <v>5908213.2999999998</v>
      </c>
      <c r="D53" s="168">
        <v>5908213.2999999998</v>
      </c>
    </row>
    <row r="54" spans="1:4" s="96" customFormat="1">
      <c r="A54" s="101" t="s">
        <v>343</v>
      </c>
      <c r="B54" s="169">
        <v>231230.5</v>
      </c>
      <c r="C54" s="169">
        <v>209106.19999999998</v>
      </c>
      <c r="D54" s="169">
        <v>214304.40000000002</v>
      </c>
    </row>
    <row r="55" spans="1:4" s="96" customFormat="1" ht="63.75">
      <c r="A55" s="106" t="s">
        <v>360</v>
      </c>
      <c r="B55" s="168">
        <v>4915.1000000000004</v>
      </c>
      <c r="C55" s="168">
        <v>4915.1000000000004</v>
      </c>
      <c r="D55" s="168">
        <v>4915.1000000000004</v>
      </c>
    </row>
    <row r="56" spans="1:4" s="96" customFormat="1" ht="76.5">
      <c r="A56" s="104" t="s">
        <v>359</v>
      </c>
      <c r="B56" s="168">
        <v>4915.1000000000004</v>
      </c>
      <c r="C56" s="168">
        <v>4915.1000000000004</v>
      </c>
      <c r="D56" s="171">
        <v>4915.1000000000004</v>
      </c>
    </row>
    <row r="57" spans="1:4" s="96" customFormat="1" ht="38.25">
      <c r="A57" s="110" t="s">
        <v>361</v>
      </c>
      <c r="B57" s="168">
        <v>14445.2</v>
      </c>
      <c r="C57" s="168">
        <v>14664.3</v>
      </c>
      <c r="D57" s="168">
        <v>14929.6</v>
      </c>
    </row>
    <row r="58" spans="1:4" s="96" customFormat="1" ht="38.25">
      <c r="A58" s="104" t="s">
        <v>122</v>
      </c>
      <c r="B58" s="168">
        <v>14445.2</v>
      </c>
      <c r="C58" s="168">
        <v>14664.3</v>
      </c>
      <c r="D58" s="168">
        <v>14929.6</v>
      </c>
    </row>
    <row r="59" spans="1:4" s="96" customFormat="1" ht="51">
      <c r="A59" s="106" t="s">
        <v>125</v>
      </c>
      <c r="B59" s="168">
        <v>189170.2</v>
      </c>
      <c r="C59" s="168">
        <v>189526.8</v>
      </c>
      <c r="D59" s="168">
        <v>190259.7</v>
      </c>
    </row>
    <row r="60" spans="1:4" s="96" customFormat="1" ht="63.75">
      <c r="A60" s="104" t="s">
        <v>126</v>
      </c>
      <c r="B60" s="168">
        <v>189170.2</v>
      </c>
      <c r="C60" s="168">
        <v>189526.8</v>
      </c>
      <c r="D60" s="171">
        <v>190259.7</v>
      </c>
    </row>
    <row r="61" spans="1:4" s="96" customFormat="1">
      <c r="A61" s="165" t="s">
        <v>344</v>
      </c>
      <c r="B61" s="168">
        <v>22700</v>
      </c>
      <c r="C61" s="168">
        <v>0</v>
      </c>
      <c r="D61" s="168">
        <v>4200</v>
      </c>
    </row>
    <row r="62" spans="1:4" s="96" customFormat="1">
      <c r="A62" s="157" t="s">
        <v>128</v>
      </c>
      <c r="B62" s="168">
        <v>22700</v>
      </c>
      <c r="C62" s="168">
        <v>0</v>
      </c>
      <c r="D62" s="168">
        <v>4200</v>
      </c>
    </row>
    <row r="63" spans="1:4" s="96" customFormat="1">
      <c r="A63" s="101" t="s">
        <v>222</v>
      </c>
      <c r="B63" s="169">
        <v>20677.3</v>
      </c>
      <c r="C63" s="169">
        <v>0</v>
      </c>
      <c r="D63" s="169">
        <v>0</v>
      </c>
    </row>
    <row r="64" spans="1:4" s="96" customFormat="1">
      <c r="A64" s="140" t="s">
        <v>223</v>
      </c>
      <c r="B64" s="168">
        <v>20677.3</v>
      </c>
      <c r="C64" s="168">
        <v>0</v>
      </c>
      <c r="D64" s="168">
        <v>0</v>
      </c>
    </row>
    <row r="65" spans="1:4" s="96" customFormat="1">
      <c r="A65" s="87"/>
      <c r="B65" s="166"/>
      <c r="C65" s="166"/>
      <c r="D65" s="166"/>
    </row>
    <row r="66" spans="1:4" s="96" customFormat="1">
      <c r="A66" s="87"/>
      <c r="B66" s="166"/>
      <c r="C66" s="166"/>
      <c r="D66" s="166"/>
    </row>
    <row r="67" spans="1:4" s="96" customFormat="1">
      <c r="A67" s="87"/>
      <c r="B67" s="166"/>
      <c r="C67" s="166"/>
      <c r="D67" s="166"/>
    </row>
    <row r="68" spans="1:4" s="96" customFormat="1">
      <c r="A68" s="87"/>
      <c r="B68" s="166"/>
      <c r="C68" s="166"/>
      <c r="D68" s="166"/>
    </row>
    <row r="69" spans="1:4" s="96" customFormat="1">
      <c r="A69" s="87"/>
      <c r="B69" s="166"/>
      <c r="C69" s="166"/>
      <c r="D69" s="166"/>
    </row>
    <row r="70" spans="1:4" s="96" customFormat="1">
      <c r="A70" s="87"/>
      <c r="B70" s="166"/>
      <c r="C70" s="166"/>
      <c r="D70" s="166"/>
    </row>
    <row r="71" spans="1:4" s="96" customFormat="1">
      <c r="A71" s="87"/>
      <c r="B71" s="166"/>
      <c r="C71" s="166"/>
      <c r="D71" s="166"/>
    </row>
    <row r="72" spans="1:4" s="96" customFormat="1">
      <c r="A72" s="87"/>
      <c r="B72" s="166"/>
      <c r="C72" s="166"/>
      <c r="D72" s="166"/>
    </row>
    <row r="73" spans="1:4" s="96" customFormat="1">
      <c r="A73" s="87"/>
      <c r="B73" s="166"/>
      <c r="C73" s="166"/>
      <c r="D73" s="166"/>
    </row>
    <row r="74" spans="1:4" s="96" customFormat="1">
      <c r="A74" s="87"/>
      <c r="B74" s="166"/>
      <c r="C74" s="166"/>
      <c r="D74" s="166"/>
    </row>
    <row r="75" spans="1:4" s="96" customFormat="1">
      <c r="A75" s="87"/>
      <c r="B75" s="166"/>
      <c r="C75" s="166"/>
      <c r="D75" s="166"/>
    </row>
    <row r="76" spans="1:4" s="96" customFormat="1">
      <c r="A76" s="87"/>
      <c r="B76" s="166"/>
      <c r="C76" s="166"/>
      <c r="D76" s="166"/>
    </row>
    <row r="77" spans="1:4" s="96" customFormat="1">
      <c r="A77" s="87"/>
      <c r="B77" s="166"/>
      <c r="C77" s="166"/>
      <c r="D77" s="166"/>
    </row>
    <row r="78" spans="1:4" s="96" customFormat="1">
      <c r="A78" s="87"/>
      <c r="B78" s="166"/>
      <c r="C78" s="166"/>
      <c r="D78" s="166"/>
    </row>
    <row r="79" spans="1:4" s="96" customFormat="1">
      <c r="A79" s="87"/>
      <c r="B79" s="166"/>
      <c r="C79" s="166"/>
      <c r="D79" s="166"/>
    </row>
    <row r="80" spans="1:4" s="96" customFormat="1">
      <c r="A80" s="87"/>
      <c r="B80" s="166"/>
      <c r="C80" s="166"/>
      <c r="D80" s="166"/>
    </row>
    <row r="81" spans="1:4" s="96" customFormat="1">
      <c r="A81" s="87"/>
      <c r="B81" s="166"/>
      <c r="C81" s="166"/>
      <c r="D81" s="166"/>
    </row>
    <row r="82" spans="1:4" s="96" customFormat="1">
      <c r="A82" s="87"/>
      <c r="B82" s="166"/>
      <c r="C82" s="166"/>
      <c r="D82" s="166"/>
    </row>
    <row r="83" spans="1:4" s="96" customFormat="1">
      <c r="A83" s="87"/>
      <c r="B83" s="166"/>
      <c r="C83" s="166"/>
      <c r="D83" s="166"/>
    </row>
    <row r="84" spans="1:4" s="96" customFormat="1">
      <c r="A84" s="87"/>
      <c r="B84" s="166"/>
      <c r="C84" s="166"/>
      <c r="D84" s="166"/>
    </row>
    <row r="85" spans="1:4" s="96" customFormat="1">
      <c r="A85" s="87"/>
      <c r="B85" s="166"/>
      <c r="C85" s="166"/>
      <c r="D85" s="166"/>
    </row>
    <row r="86" spans="1:4" s="96" customFormat="1">
      <c r="A86" s="87"/>
      <c r="B86" s="166"/>
      <c r="C86" s="166"/>
      <c r="D86" s="166"/>
    </row>
    <row r="87" spans="1:4" s="96" customFormat="1">
      <c r="A87" s="87"/>
      <c r="B87" s="166"/>
      <c r="C87" s="166"/>
      <c r="D87" s="166"/>
    </row>
    <row r="88" spans="1:4" s="96" customFormat="1">
      <c r="A88" s="87"/>
      <c r="B88" s="166"/>
      <c r="C88" s="166"/>
      <c r="D88" s="166"/>
    </row>
    <row r="89" spans="1:4" s="96" customFormat="1">
      <c r="A89" s="87"/>
      <c r="B89" s="166"/>
      <c r="C89" s="166"/>
      <c r="D89" s="166"/>
    </row>
    <row r="90" spans="1:4" s="96" customFormat="1">
      <c r="A90" s="87"/>
      <c r="B90" s="166"/>
      <c r="C90" s="166"/>
      <c r="D90" s="166"/>
    </row>
    <row r="91" spans="1:4" s="96" customFormat="1">
      <c r="A91" s="87"/>
      <c r="B91" s="166"/>
      <c r="C91" s="166"/>
      <c r="D91" s="166"/>
    </row>
    <row r="92" spans="1:4" s="96" customFormat="1">
      <c r="A92" s="87"/>
      <c r="B92" s="166"/>
      <c r="C92" s="166"/>
      <c r="D92" s="166"/>
    </row>
    <row r="93" spans="1:4" s="96" customFormat="1">
      <c r="A93" s="87"/>
      <c r="B93" s="166"/>
      <c r="C93" s="166"/>
      <c r="D93" s="166"/>
    </row>
    <row r="94" spans="1:4" s="96" customFormat="1">
      <c r="A94" s="87"/>
      <c r="B94" s="166"/>
      <c r="C94" s="166"/>
      <c r="D94" s="166"/>
    </row>
    <row r="95" spans="1:4" s="96" customFormat="1">
      <c r="A95" s="87"/>
      <c r="B95" s="166"/>
      <c r="C95" s="166"/>
      <c r="D95" s="166"/>
    </row>
    <row r="96" spans="1:4" s="96" customFormat="1">
      <c r="A96" s="87"/>
      <c r="B96" s="166"/>
      <c r="C96" s="166"/>
      <c r="D96" s="166"/>
    </row>
    <row r="97" spans="1:4" s="96" customFormat="1">
      <c r="A97" s="87"/>
      <c r="B97" s="166"/>
      <c r="C97" s="166"/>
      <c r="D97" s="166"/>
    </row>
    <row r="98" spans="1:4" s="96" customFormat="1">
      <c r="A98" s="87"/>
      <c r="B98" s="166"/>
      <c r="C98" s="166"/>
      <c r="D98" s="166"/>
    </row>
    <row r="99" spans="1:4" s="96" customFormat="1">
      <c r="A99" s="87"/>
      <c r="B99" s="166"/>
      <c r="C99" s="166"/>
      <c r="D99" s="166"/>
    </row>
    <row r="100" spans="1:4" s="96" customFormat="1">
      <c r="A100" s="87"/>
      <c r="B100" s="166"/>
      <c r="C100" s="166"/>
      <c r="D100" s="166"/>
    </row>
    <row r="101" spans="1:4" s="96" customFormat="1">
      <c r="A101" s="87"/>
      <c r="B101" s="166"/>
      <c r="C101" s="166"/>
      <c r="D101" s="166"/>
    </row>
    <row r="102" spans="1:4" s="96" customFormat="1">
      <c r="A102" s="87"/>
      <c r="B102" s="166"/>
      <c r="C102" s="166"/>
      <c r="D102" s="166"/>
    </row>
    <row r="103" spans="1:4" s="96" customFormat="1">
      <c r="A103" s="87"/>
      <c r="B103" s="166"/>
      <c r="C103" s="166"/>
      <c r="D103" s="166"/>
    </row>
    <row r="104" spans="1:4" s="96" customFormat="1">
      <c r="A104" s="87"/>
      <c r="B104" s="166"/>
      <c r="C104" s="166"/>
      <c r="D104" s="166"/>
    </row>
    <row r="105" spans="1:4" s="96" customFormat="1">
      <c r="A105" s="87"/>
      <c r="B105" s="166"/>
      <c r="C105" s="166"/>
      <c r="D105" s="166"/>
    </row>
    <row r="106" spans="1:4" s="96" customFormat="1">
      <c r="A106" s="87"/>
      <c r="B106" s="166"/>
      <c r="C106" s="166"/>
      <c r="D106" s="166"/>
    </row>
    <row r="107" spans="1:4" s="96" customFormat="1">
      <c r="A107" s="87"/>
      <c r="B107" s="166"/>
      <c r="C107" s="166"/>
      <c r="D107" s="166"/>
    </row>
    <row r="108" spans="1:4" s="96" customFormat="1">
      <c r="A108" s="87"/>
      <c r="B108" s="166"/>
      <c r="C108" s="166"/>
      <c r="D108" s="166"/>
    </row>
    <row r="109" spans="1:4" s="96" customFormat="1">
      <c r="A109" s="87"/>
      <c r="B109" s="166"/>
      <c r="C109" s="166"/>
      <c r="D109" s="166"/>
    </row>
    <row r="110" spans="1:4" s="96" customFormat="1">
      <c r="A110" s="87"/>
      <c r="B110" s="166"/>
      <c r="C110" s="166"/>
      <c r="D110" s="166"/>
    </row>
    <row r="111" spans="1:4" s="96" customFormat="1">
      <c r="A111" s="87"/>
      <c r="B111" s="166"/>
      <c r="C111" s="166"/>
      <c r="D111" s="166"/>
    </row>
    <row r="112" spans="1:4" s="96" customFormat="1">
      <c r="A112" s="87"/>
      <c r="B112" s="166"/>
      <c r="C112" s="166"/>
      <c r="D112" s="166"/>
    </row>
    <row r="113" spans="1:4" s="96" customFormat="1">
      <c r="A113" s="87"/>
      <c r="B113" s="166"/>
      <c r="C113" s="166"/>
      <c r="D113" s="166"/>
    </row>
    <row r="114" spans="1:4" s="96" customFormat="1">
      <c r="A114" s="87"/>
      <c r="B114" s="166"/>
      <c r="C114" s="166"/>
      <c r="D114" s="166"/>
    </row>
    <row r="115" spans="1:4" s="96" customFormat="1">
      <c r="A115" s="87"/>
      <c r="B115" s="166"/>
      <c r="C115" s="166"/>
      <c r="D115" s="166"/>
    </row>
    <row r="116" spans="1:4" s="96" customFormat="1">
      <c r="A116" s="87"/>
      <c r="B116" s="166"/>
      <c r="C116" s="166"/>
      <c r="D116" s="166"/>
    </row>
    <row r="117" spans="1:4" s="96" customFormat="1">
      <c r="A117" s="87"/>
      <c r="B117" s="166"/>
      <c r="C117" s="166"/>
      <c r="D117" s="166"/>
    </row>
    <row r="118" spans="1:4" s="96" customFormat="1">
      <c r="A118" s="87"/>
      <c r="B118" s="166"/>
      <c r="C118" s="166"/>
      <c r="D118" s="166"/>
    </row>
    <row r="119" spans="1:4" s="96" customFormat="1">
      <c r="A119" s="87"/>
      <c r="B119" s="166"/>
      <c r="C119" s="166"/>
      <c r="D119" s="166"/>
    </row>
    <row r="120" spans="1:4" s="96" customFormat="1">
      <c r="A120" s="87"/>
      <c r="B120" s="166"/>
      <c r="C120" s="166"/>
      <c r="D120" s="166"/>
    </row>
    <row r="121" spans="1:4" s="96" customFormat="1">
      <c r="A121" s="87"/>
      <c r="B121" s="166"/>
      <c r="C121" s="166"/>
      <c r="D121" s="166"/>
    </row>
    <row r="122" spans="1:4" s="96" customFormat="1">
      <c r="A122" s="87"/>
      <c r="B122" s="166"/>
      <c r="C122" s="166"/>
      <c r="D122" s="166"/>
    </row>
    <row r="123" spans="1:4" s="96" customFormat="1">
      <c r="A123" s="87"/>
      <c r="B123" s="166"/>
      <c r="C123" s="166"/>
      <c r="D123" s="166"/>
    </row>
    <row r="124" spans="1:4" s="96" customFormat="1">
      <c r="A124" s="87"/>
      <c r="B124" s="166"/>
      <c r="C124" s="166"/>
      <c r="D124" s="166"/>
    </row>
    <row r="125" spans="1:4" s="96" customFormat="1">
      <c r="A125" s="87"/>
      <c r="B125" s="166"/>
      <c r="C125" s="166"/>
      <c r="D125" s="166"/>
    </row>
    <row r="126" spans="1:4" s="96" customFormat="1">
      <c r="A126" s="87"/>
      <c r="B126" s="166"/>
      <c r="C126" s="166"/>
      <c r="D126" s="166"/>
    </row>
    <row r="127" spans="1:4" s="96" customFormat="1">
      <c r="A127" s="87"/>
      <c r="B127" s="166"/>
      <c r="C127" s="166"/>
      <c r="D127" s="166"/>
    </row>
    <row r="128" spans="1:4" s="96" customFormat="1">
      <c r="A128" s="87"/>
      <c r="B128" s="166"/>
      <c r="C128" s="166"/>
      <c r="D128" s="166"/>
    </row>
    <row r="129" spans="1:4" s="96" customFormat="1">
      <c r="A129" s="87"/>
      <c r="B129" s="166"/>
      <c r="C129" s="166"/>
      <c r="D129" s="166"/>
    </row>
    <row r="130" spans="1:4" s="96" customFormat="1">
      <c r="A130" s="87"/>
      <c r="B130" s="166"/>
      <c r="C130" s="166"/>
      <c r="D130" s="166"/>
    </row>
    <row r="131" spans="1:4" s="96" customFormat="1">
      <c r="A131" s="87"/>
      <c r="B131" s="166"/>
      <c r="C131" s="166"/>
      <c r="D131" s="166"/>
    </row>
    <row r="132" spans="1:4" s="96" customFormat="1">
      <c r="A132" s="87"/>
      <c r="B132" s="166"/>
      <c r="C132" s="166"/>
      <c r="D132" s="166"/>
    </row>
    <row r="133" spans="1:4" s="96" customFormat="1">
      <c r="A133" s="87"/>
      <c r="B133" s="166"/>
      <c r="C133" s="166"/>
      <c r="D133" s="166"/>
    </row>
    <row r="134" spans="1:4" s="96" customFormat="1">
      <c r="A134" s="87"/>
      <c r="B134" s="166"/>
      <c r="C134" s="166"/>
      <c r="D134" s="166"/>
    </row>
    <row r="135" spans="1:4" s="96" customFormat="1">
      <c r="A135" s="87"/>
      <c r="B135" s="166"/>
      <c r="C135" s="166"/>
      <c r="D135" s="166"/>
    </row>
    <row r="136" spans="1:4" s="96" customFormat="1">
      <c r="A136" s="87"/>
      <c r="B136" s="166"/>
      <c r="C136" s="166"/>
      <c r="D136" s="166"/>
    </row>
    <row r="137" spans="1:4" s="96" customFormat="1">
      <c r="A137" s="87"/>
      <c r="B137" s="166"/>
      <c r="C137" s="166"/>
      <c r="D137" s="166"/>
    </row>
    <row r="138" spans="1:4" s="96" customFormat="1">
      <c r="A138" s="87"/>
      <c r="B138" s="166"/>
      <c r="C138" s="166"/>
      <c r="D138" s="166"/>
    </row>
    <row r="139" spans="1:4" s="96" customFormat="1">
      <c r="A139" s="87"/>
      <c r="B139" s="166"/>
      <c r="C139" s="166"/>
      <c r="D139" s="166"/>
    </row>
    <row r="140" spans="1:4" s="96" customFormat="1">
      <c r="A140" s="87"/>
      <c r="B140" s="166"/>
      <c r="C140" s="166"/>
      <c r="D140" s="166"/>
    </row>
    <row r="141" spans="1:4" s="96" customFormat="1">
      <c r="A141" s="87"/>
      <c r="B141" s="166"/>
      <c r="C141" s="166"/>
      <c r="D141" s="166"/>
    </row>
    <row r="142" spans="1:4" s="96" customFormat="1">
      <c r="A142" s="87"/>
      <c r="B142" s="166"/>
      <c r="C142" s="166"/>
      <c r="D142" s="166"/>
    </row>
    <row r="143" spans="1:4" s="96" customFormat="1">
      <c r="A143" s="87"/>
      <c r="B143" s="166"/>
      <c r="C143" s="166"/>
      <c r="D143" s="166"/>
    </row>
    <row r="144" spans="1:4" s="96" customFormat="1">
      <c r="A144" s="87"/>
      <c r="B144" s="166"/>
      <c r="C144" s="166"/>
      <c r="D144" s="166"/>
    </row>
    <row r="145" spans="1:4" s="96" customFormat="1">
      <c r="A145" s="87"/>
      <c r="B145" s="166"/>
      <c r="C145" s="166"/>
      <c r="D145" s="166"/>
    </row>
    <row r="146" spans="1:4" s="96" customFormat="1">
      <c r="A146" s="87"/>
      <c r="B146" s="166"/>
      <c r="C146" s="166"/>
      <c r="D146" s="166"/>
    </row>
    <row r="147" spans="1:4" s="96" customFormat="1">
      <c r="A147" s="87"/>
      <c r="B147" s="166"/>
      <c r="C147" s="166"/>
      <c r="D147" s="166"/>
    </row>
    <row r="148" spans="1:4" s="96" customFormat="1">
      <c r="A148" s="87"/>
      <c r="B148" s="166"/>
      <c r="C148" s="166"/>
      <c r="D148" s="166"/>
    </row>
    <row r="149" spans="1:4" s="96" customFormat="1">
      <c r="A149" s="87"/>
      <c r="B149" s="166"/>
      <c r="C149" s="166"/>
      <c r="D149" s="166"/>
    </row>
    <row r="150" spans="1:4" s="96" customFormat="1">
      <c r="A150" s="87"/>
      <c r="B150" s="166"/>
      <c r="C150" s="166"/>
      <c r="D150" s="166"/>
    </row>
    <row r="151" spans="1:4" s="96" customFormat="1">
      <c r="A151" s="87"/>
      <c r="B151" s="166"/>
      <c r="C151" s="166"/>
      <c r="D151" s="166"/>
    </row>
    <row r="152" spans="1:4" s="96" customFormat="1">
      <c r="A152" s="87"/>
      <c r="B152" s="166"/>
      <c r="C152" s="166"/>
      <c r="D152" s="166"/>
    </row>
    <row r="153" spans="1:4" s="96" customFormat="1">
      <c r="A153" s="87"/>
      <c r="B153" s="166"/>
      <c r="C153" s="166"/>
      <c r="D153" s="166"/>
    </row>
    <row r="154" spans="1:4" s="96" customFormat="1">
      <c r="A154" s="87"/>
      <c r="B154" s="166"/>
      <c r="C154" s="166"/>
      <c r="D154" s="166"/>
    </row>
    <row r="155" spans="1:4" s="96" customFormat="1">
      <c r="A155" s="87"/>
      <c r="B155" s="166"/>
      <c r="C155" s="166"/>
      <c r="D155" s="166"/>
    </row>
    <row r="156" spans="1:4" s="96" customFormat="1">
      <c r="A156" s="87"/>
      <c r="B156" s="166"/>
      <c r="C156" s="166"/>
      <c r="D156" s="166"/>
    </row>
    <row r="157" spans="1:4" s="96" customFormat="1">
      <c r="A157" s="87"/>
      <c r="B157" s="166"/>
      <c r="C157" s="166"/>
      <c r="D157" s="166"/>
    </row>
    <row r="158" spans="1:4" s="96" customFormat="1">
      <c r="A158" s="87"/>
      <c r="B158" s="166"/>
      <c r="C158" s="166"/>
      <c r="D158" s="166"/>
    </row>
    <row r="159" spans="1:4" s="96" customFormat="1">
      <c r="A159" s="87"/>
      <c r="B159" s="166"/>
      <c r="C159" s="166"/>
      <c r="D159" s="166"/>
    </row>
    <row r="160" spans="1:4" s="96" customFormat="1">
      <c r="A160" s="87"/>
      <c r="B160" s="166"/>
      <c r="C160" s="166"/>
      <c r="D160" s="166"/>
    </row>
    <row r="161" spans="1:4" s="96" customFormat="1">
      <c r="A161" s="87"/>
      <c r="B161" s="166"/>
      <c r="C161" s="166"/>
      <c r="D161" s="166"/>
    </row>
    <row r="162" spans="1:4" s="96" customFormat="1">
      <c r="A162" s="87"/>
      <c r="B162" s="166"/>
      <c r="C162" s="166"/>
      <c r="D162" s="166"/>
    </row>
    <row r="163" spans="1:4" s="96" customFormat="1">
      <c r="A163" s="87"/>
      <c r="B163" s="166"/>
      <c r="C163" s="166"/>
      <c r="D163" s="166"/>
    </row>
    <row r="164" spans="1:4" s="96" customFormat="1">
      <c r="A164" s="87"/>
      <c r="B164" s="166"/>
      <c r="C164" s="166"/>
      <c r="D164" s="166"/>
    </row>
    <row r="165" spans="1:4" s="96" customFormat="1">
      <c r="A165" s="87"/>
      <c r="B165" s="166"/>
      <c r="C165" s="166"/>
      <c r="D165" s="166"/>
    </row>
    <row r="166" spans="1:4" s="96" customFormat="1">
      <c r="A166" s="87"/>
      <c r="B166" s="166"/>
      <c r="C166" s="166"/>
      <c r="D166" s="166"/>
    </row>
    <row r="167" spans="1:4" s="96" customFormat="1">
      <c r="A167" s="87"/>
      <c r="B167" s="166"/>
      <c r="C167" s="166"/>
      <c r="D167" s="166"/>
    </row>
    <row r="168" spans="1:4" s="96" customFormat="1">
      <c r="A168" s="87"/>
      <c r="B168" s="166"/>
      <c r="C168" s="166"/>
      <c r="D168" s="166"/>
    </row>
    <row r="169" spans="1:4" s="96" customFormat="1">
      <c r="A169" s="87"/>
      <c r="B169" s="166"/>
      <c r="C169" s="166"/>
      <c r="D169" s="166"/>
    </row>
    <row r="170" spans="1:4" s="96" customFormat="1">
      <c r="A170" s="87"/>
      <c r="B170" s="166"/>
      <c r="C170" s="166"/>
      <c r="D170" s="166"/>
    </row>
    <row r="171" spans="1:4" s="96" customFormat="1">
      <c r="A171" s="87"/>
      <c r="B171" s="166"/>
      <c r="C171" s="166"/>
      <c r="D171" s="166"/>
    </row>
    <row r="172" spans="1:4" s="96" customFormat="1">
      <c r="A172" s="87"/>
      <c r="B172" s="166"/>
      <c r="C172" s="166"/>
      <c r="D172" s="166"/>
    </row>
    <row r="173" spans="1:4" s="96" customFormat="1">
      <c r="A173" s="87"/>
      <c r="B173" s="166"/>
      <c r="C173" s="166"/>
      <c r="D173" s="166"/>
    </row>
    <row r="174" spans="1:4" s="96" customFormat="1">
      <c r="A174" s="87"/>
      <c r="B174" s="166"/>
      <c r="C174" s="166"/>
      <c r="D174" s="166"/>
    </row>
    <row r="175" spans="1:4" s="96" customFormat="1">
      <c r="A175" s="87"/>
      <c r="B175" s="166"/>
      <c r="C175" s="166"/>
      <c r="D175" s="166"/>
    </row>
    <row r="176" spans="1:4" s="96" customFormat="1">
      <c r="A176" s="87"/>
      <c r="B176" s="166"/>
      <c r="C176" s="166"/>
      <c r="D176" s="166"/>
    </row>
    <row r="177" spans="1:4" s="96" customFormat="1">
      <c r="A177" s="87"/>
      <c r="B177" s="166"/>
      <c r="C177" s="166"/>
      <c r="D177" s="166"/>
    </row>
    <row r="178" spans="1:4" s="96" customFormat="1">
      <c r="A178" s="87"/>
      <c r="B178" s="166"/>
      <c r="C178" s="166"/>
      <c r="D178" s="166"/>
    </row>
    <row r="179" spans="1:4" s="96" customFormat="1">
      <c r="A179" s="87"/>
      <c r="B179" s="166"/>
      <c r="C179" s="166"/>
      <c r="D179" s="166"/>
    </row>
    <row r="180" spans="1:4" s="96" customFormat="1">
      <c r="A180" s="87"/>
      <c r="B180" s="166"/>
      <c r="C180" s="166"/>
      <c r="D180" s="166"/>
    </row>
    <row r="181" spans="1:4" s="96" customFormat="1">
      <c r="A181" s="87"/>
      <c r="B181" s="166"/>
      <c r="C181" s="166"/>
      <c r="D181" s="166"/>
    </row>
    <row r="182" spans="1:4" s="96" customFormat="1">
      <c r="A182" s="87"/>
      <c r="B182" s="166"/>
      <c r="C182" s="166"/>
      <c r="D182" s="166"/>
    </row>
    <row r="183" spans="1:4" s="96" customFormat="1">
      <c r="A183" s="87"/>
      <c r="B183" s="166"/>
      <c r="C183" s="166"/>
      <c r="D183" s="166"/>
    </row>
    <row r="184" spans="1:4" s="96" customFormat="1">
      <c r="A184" s="87"/>
      <c r="B184" s="166"/>
      <c r="C184" s="166"/>
      <c r="D184" s="166"/>
    </row>
    <row r="185" spans="1:4" s="96" customFormat="1">
      <c r="A185" s="87"/>
      <c r="B185" s="166"/>
      <c r="C185" s="166"/>
      <c r="D185" s="166"/>
    </row>
    <row r="186" spans="1:4" s="96" customFormat="1">
      <c r="A186" s="87"/>
      <c r="B186" s="166"/>
      <c r="C186" s="166"/>
      <c r="D186" s="166"/>
    </row>
    <row r="187" spans="1:4" s="96" customFormat="1">
      <c r="A187" s="87"/>
      <c r="B187" s="166"/>
      <c r="C187" s="166"/>
      <c r="D187" s="166"/>
    </row>
    <row r="188" spans="1:4" s="96" customFormat="1">
      <c r="A188" s="87"/>
      <c r="B188" s="166"/>
      <c r="C188" s="166"/>
      <c r="D188" s="166"/>
    </row>
    <row r="189" spans="1:4" s="96" customFormat="1">
      <c r="A189" s="87"/>
      <c r="B189" s="166"/>
      <c r="C189" s="166"/>
      <c r="D189" s="166"/>
    </row>
    <row r="190" spans="1:4" s="96" customFormat="1">
      <c r="A190" s="87"/>
      <c r="B190" s="166"/>
      <c r="C190" s="166"/>
      <c r="D190" s="166"/>
    </row>
    <row r="191" spans="1:4" s="96" customFormat="1">
      <c r="A191" s="87"/>
      <c r="B191" s="166"/>
      <c r="C191" s="166"/>
      <c r="D191" s="166"/>
    </row>
    <row r="192" spans="1:4" s="96" customFormat="1">
      <c r="A192" s="87"/>
      <c r="B192" s="166"/>
      <c r="C192" s="166"/>
      <c r="D192" s="166"/>
    </row>
    <row r="193" spans="1:4" s="96" customFormat="1">
      <c r="A193" s="87"/>
      <c r="B193" s="166"/>
      <c r="C193" s="166"/>
      <c r="D193" s="166"/>
    </row>
    <row r="194" spans="1:4" s="96" customFormat="1">
      <c r="A194" s="87"/>
      <c r="B194" s="166"/>
      <c r="C194" s="166"/>
      <c r="D194" s="166"/>
    </row>
    <row r="195" spans="1:4" s="96" customFormat="1">
      <c r="A195" s="87"/>
      <c r="B195" s="166"/>
      <c r="C195" s="166"/>
      <c r="D195" s="166"/>
    </row>
    <row r="196" spans="1:4" s="96" customFormat="1">
      <c r="A196" s="87"/>
      <c r="B196" s="166"/>
      <c r="C196" s="166"/>
      <c r="D196" s="166"/>
    </row>
    <row r="197" spans="1:4" s="96" customFormat="1">
      <c r="A197" s="87"/>
      <c r="B197" s="166"/>
      <c r="C197" s="166"/>
      <c r="D197" s="166"/>
    </row>
    <row r="198" spans="1:4" s="96" customFormat="1">
      <c r="A198" s="87"/>
      <c r="B198" s="166"/>
      <c r="C198" s="166"/>
      <c r="D198" s="166"/>
    </row>
    <row r="199" spans="1:4" s="96" customFormat="1">
      <c r="A199" s="87"/>
      <c r="B199" s="166"/>
      <c r="C199" s="166"/>
      <c r="D199" s="166"/>
    </row>
    <row r="200" spans="1:4" s="96" customFormat="1">
      <c r="A200" s="87"/>
      <c r="B200" s="166"/>
      <c r="C200" s="166"/>
      <c r="D200" s="166"/>
    </row>
    <row r="201" spans="1:4" s="96" customFormat="1">
      <c r="A201" s="87"/>
      <c r="B201" s="166"/>
      <c r="C201" s="166"/>
      <c r="D201" s="166"/>
    </row>
    <row r="202" spans="1:4" s="96" customFormat="1">
      <c r="A202" s="87"/>
      <c r="B202" s="166"/>
      <c r="C202" s="166"/>
      <c r="D202" s="166"/>
    </row>
    <row r="203" spans="1:4" s="96" customFormat="1">
      <c r="A203" s="87"/>
      <c r="B203" s="166"/>
      <c r="C203" s="166"/>
      <c r="D203" s="166"/>
    </row>
    <row r="204" spans="1:4" s="96" customFormat="1">
      <c r="A204" s="87"/>
      <c r="B204" s="166"/>
      <c r="C204" s="166"/>
      <c r="D204" s="166"/>
    </row>
    <row r="205" spans="1:4" s="96" customFormat="1">
      <c r="A205" s="87"/>
      <c r="B205" s="166"/>
      <c r="C205" s="166"/>
      <c r="D205" s="166"/>
    </row>
    <row r="206" spans="1:4" s="96" customFormat="1">
      <c r="A206" s="87"/>
      <c r="B206" s="166"/>
      <c r="C206" s="166"/>
      <c r="D206" s="166"/>
    </row>
    <row r="207" spans="1:4" s="96" customFormat="1">
      <c r="A207" s="87"/>
      <c r="B207" s="166"/>
      <c r="C207" s="166"/>
      <c r="D207" s="166"/>
    </row>
    <row r="208" spans="1:4" s="96" customFormat="1">
      <c r="A208" s="87"/>
      <c r="B208" s="166"/>
      <c r="C208" s="166"/>
      <c r="D208" s="166"/>
    </row>
    <row r="209" spans="1:4" s="96" customFormat="1">
      <c r="A209" s="87"/>
      <c r="B209" s="166"/>
      <c r="C209" s="166"/>
      <c r="D209" s="166"/>
    </row>
    <row r="210" spans="1:4" s="96" customFormat="1">
      <c r="A210" s="87"/>
      <c r="B210" s="166"/>
      <c r="C210" s="166"/>
      <c r="D210" s="166"/>
    </row>
    <row r="211" spans="1:4" s="96" customFormat="1">
      <c r="A211" s="87"/>
      <c r="B211" s="166"/>
      <c r="C211" s="166"/>
      <c r="D211" s="166"/>
    </row>
    <row r="212" spans="1:4" s="96" customFormat="1">
      <c r="A212" s="87"/>
      <c r="B212" s="166"/>
      <c r="C212" s="166"/>
      <c r="D212" s="166"/>
    </row>
    <row r="213" spans="1:4" s="96" customFormat="1">
      <c r="A213" s="87"/>
      <c r="B213" s="166"/>
      <c r="C213" s="166"/>
      <c r="D213" s="166"/>
    </row>
    <row r="214" spans="1:4" s="96" customFormat="1">
      <c r="A214" s="87"/>
      <c r="B214" s="166"/>
      <c r="C214" s="166"/>
      <c r="D214" s="166"/>
    </row>
    <row r="215" spans="1:4" s="96" customFormat="1">
      <c r="A215" s="87"/>
      <c r="B215" s="166"/>
      <c r="C215" s="166"/>
      <c r="D215" s="166"/>
    </row>
    <row r="216" spans="1:4" s="96" customFormat="1">
      <c r="A216" s="87"/>
      <c r="B216" s="166"/>
      <c r="C216" s="166"/>
      <c r="D216" s="166"/>
    </row>
    <row r="217" spans="1:4" s="96" customFormat="1">
      <c r="A217" s="87"/>
      <c r="B217" s="166"/>
      <c r="C217" s="166"/>
      <c r="D217" s="166"/>
    </row>
    <row r="218" spans="1:4" s="96" customFormat="1">
      <c r="A218" s="87"/>
      <c r="B218" s="166"/>
      <c r="C218" s="166"/>
      <c r="D218" s="166"/>
    </row>
    <row r="219" spans="1:4" s="96" customFormat="1">
      <c r="A219" s="87"/>
      <c r="B219" s="166"/>
      <c r="C219" s="166"/>
      <c r="D219" s="166"/>
    </row>
    <row r="220" spans="1:4" s="96" customFormat="1">
      <c r="A220" s="87"/>
      <c r="B220" s="166"/>
      <c r="C220" s="166"/>
      <c r="D220" s="166"/>
    </row>
    <row r="221" spans="1:4" s="96" customFormat="1">
      <c r="A221" s="87"/>
      <c r="B221" s="166"/>
      <c r="C221" s="166"/>
      <c r="D221" s="166"/>
    </row>
    <row r="222" spans="1:4" s="96" customFormat="1">
      <c r="A222" s="87"/>
      <c r="B222" s="166"/>
      <c r="C222" s="166"/>
      <c r="D222" s="166"/>
    </row>
    <row r="223" spans="1:4" s="96" customFormat="1">
      <c r="A223" s="87"/>
      <c r="B223" s="166"/>
      <c r="C223" s="166"/>
      <c r="D223" s="166"/>
    </row>
    <row r="224" spans="1:4" s="96" customFormat="1">
      <c r="A224" s="87"/>
      <c r="B224" s="166"/>
      <c r="C224" s="166"/>
      <c r="D224" s="166"/>
    </row>
    <row r="225" spans="1:4" s="96" customFormat="1">
      <c r="A225" s="87"/>
      <c r="B225" s="166"/>
      <c r="C225" s="166"/>
      <c r="D225" s="166"/>
    </row>
    <row r="226" spans="1:4" s="96" customFormat="1">
      <c r="A226" s="87"/>
      <c r="B226" s="166"/>
      <c r="C226" s="166"/>
      <c r="D226" s="166"/>
    </row>
    <row r="227" spans="1:4" s="96" customFormat="1">
      <c r="A227" s="87"/>
      <c r="B227" s="166"/>
      <c r="C227" s="166"/>
      <c r="D227" s="166"/>
    </row>
    <row r="228" spans="1:4" s="96" customFormat="1">
      <c r="A228" s="87"/>
      <c r="B228" s="166"/>
      <c r="C228" s="166"/>
      <c r="D228" s="166"/>
    </row>
    <row r="229" spans="1:4" s="96" customFormat="1">
      <c r="A229" s="87"/>
      <c r="B229" s="166"/>
      <c r="C229" s="166"/>
      <c r="D229" s="166"/>
    </row>
    <row r="230" spans="1:4" s="96" customFormat="1">
      <c r="A230" s="87"/>
      <c r="B230" s="166"/>
      <c r="C230" s="166"/>
      <c r="D230" s="166"/>
    </row>
    <row r="231" spans="1:4" s="96" customFormat="1">
      <c r="A231" s="87"/>
      <c r="B231" s="166"/>
      <c r="C231" s="166"/>
      <c r="D231" s="166"/>
    </row>
    <row r="232" spans="1:4" s="96" customFormat="1">
      <c r="A232" s="87"/>
      <c r="B232" s="166"/>
      <c r="C232" s="166"/>
      <c r="D232" s="166"/>
    </row>
    <row r="233" spans="1:4" s="96" customFormat="1">
      <c r="A233" s="87"/>
      <c r="B233" s="166"/>
      <c r="C233" s="166"/>
      <c r="D233" s="166"/>
    </row>
    <row r="234" spans="1:4" s="96" customFormat="1">
      <c r="A234" s="87"/>
      <c r="B234" s="166"/>
      <c r="C234" s="166"/>
      <c r="D234" s="166"/>
    </row>
    <row r="235" spans="1:4" s="96" customFormat="1">
      <c r="A235" s="87"/>
      <c r="B235" s="166"/>
      <c r="C235" s="166"/>
      <c r="D235" s="166"/>
    </row>
    <row r="236" spans="1:4" s="96" customFormat="1">
      <c r="A236" s="87"/>
      <c r="B236" s="166"/>
      <c r="C236" s="166"/>
      <c r="D236" s="166"/>
    </row>
    <row r="237" spans="1:4" s="96" customFormat="1">
      <c r="A237" s="87"/>
      <c r="B237" s="166"/>
      <c r="C237" s="166"/>
      <c r="D237" s="166"/>
    </row>
    <row r="238" spans="1:4" s="96" customFormat="1">
      <c r="A238" s="87"/>
      <c r="B238" s="166"/>
      <c r="C238" s="166"/>
      <c r="D238" s="166"/>
    </row>
    <row r="239" spans="1:4" s="96" customFormat="1">
      <c r="A239" s="87"/>
      <c r="B239" s="166"/>
      <c r="C239" s="166"/>
      <c r="D239" s="166"/>
    </row>
    <row r="240" spans="1:4" s="96" customFormat="1">
      <c r="A240" s="87"/>
      <c r="B240" s="166"/>
      <c r="C240" s="166"/>
      <c r="D240" s="166"/>
    </row>
    <row r="241" spans="1:4" s="96" customFormat="1">
      <c r="A241" s="87"/>
      <c r="B241" s="166"/>
      <c r="C241" s="166"/>
      <c r="D241" s="166"/>
    </row>
    <row r="242" spans="1:4" s="96" customFormat="1">
      <c r="A242" s="87"/>
      <c r="B242" s="166"/>
      <c r="C242" s="166"/>
      <c r="D242" s="166"/>
    </row>
    <row r="243" spans="1:4" s="96" customFormat="1">
      <c r="A243" s="87"/>
      <c r="B243" s="166"/>
      <c r="C243" s="166"/>
      <c r="D243" s="166"/>
    </row>
    <row r="244" spans="1:4" s="96" customFormat="1">
      <c r="A244" s="87"/>
      <c r="B244" s="166"/>
      <c r="C244" s="166"/>
      <c r="D244" s="166"/>
    </row>
    <row r="245" spans="1:4" s="96" customFormat="1">
      <c r="A245" s="87"/>
      <c r="B245" s="166"/>
      <c r="C245" s="166"/>
      <c r="D245" s="166"/>
    </row>
    <row r="246" spans="1:4" s="96" customFormat="1">
      <c r="A246" s="87"/>
      <c r="B246" s="166"/>
      <c r="C246" s="166"/>
      <c r="D246" s="166"/>
    </row>
    <row r="247" spans="1:4" s="96" customFormat="1">
      <c r="A247" s="87"/>
      <c r="B247" s="166"/>
      <c r="C247" s="166"/>
      <c r="D247" s="166"/>
    </row>
    <row r="248" spans="1:4" s="96" customFormat="1">
      <c r="A248" s="87"/>
      <c r="B248" s="166"/>
      <c r="C248" s="166"/>
      <c r="D248" s="166"/>
    </row>
    <row r="249" spans="1:4" s="96" customFormat="1">
      <c r="A249" s="87"/>
      <c r="B249" s="166"/>
      <c r="C249" s="166"/>
      <c r="D249" s="166"/>
    </row>
    <row r="250" spans="1:4" s="96" customFormat="1">
      <c r="A250" s="87"/>
      <c r="B250" s="166"/>
      <c r="C250" s="166"/>
      <c r="D250" s="166"/>
    </row>
    <row r="251" spans="1:4" s="96" customFormat="1">
      <c r="A251" s="87"/>
      <c r="B251" s="166"/>
      <c r="C251" s="166"/>
      <c r="D251" s="166"/>
    </row>
    <row r="252" spans="1:4" s="96" customFormat="1">
      <c r="A252" s="87"/>
      <c r="B252" s="166"/>
      <c r="C252" s="166"/>
      <c r="D252" s="166"/>
    </row>
    <row r="253" spans="1:4" s="96" customFormat="1">
      <c r="A253" s="87"/>
      <c r="B253" s="166"/>
      <c r="C253" s="166"/>
      <c r="D253" s="166"/>
    </row>
    <row r="254" spans="1:4" s="96" customFormat="1">
      <c r="A254" s="87"/>
      <c r="B254" s="166"/>
      <c r="C254" s="166"/>
      <c r="D254" s="166"/>
    </row>
    <row r="255" spans="1:4" s="96" customFormat="1">
      <c r="A255" s="87"/>
      <c r="B255" s="166"/>
      <c r="C255" s="166"/>
      <c r="D255" s="166"/>
    </row>
    <row r="256" spans="1:4" s="96" customFormat="1">
      <c r="A256" s="87"/>
      <c r="B256" s="166"/>
      <c r="C256" s="166"/>
      <c r="D256" s="166"/>
    </row>
    <row r="257" spans="1:4" s="96" customFormat="1">
      <c r="A257" s="87"/>
      <c r="B257" s="166"/>
      <c r="C257" s="166"/>
      <c r="D257" s="166"/>
    </row>
    <row r="258" spans="1:4" s="96" customFormat="1">
      <c r="A258" s="87"/>
      <c r="B258" s="166"/>
      <c r="C258" s="166"/>
      <c r="D258" s="166"/>
    </row>
    <row r="259" spans="1:4" s="96" customFormat="1">
      <c r="A259" s="87"/>
      <c r="B259" s="166"/>
      <c r="C259" s="166"/>
      <c r="D259" s="166"/>
    </row>
    <row r="260" spans="1:4" s="96" customFormat="1">
      <c r="A260" s="87"/>
      <c r="B260" s="166"/>
      <c r="C260" s="166"/>
      <c r="D260" s="166"/>
    </row>
    <row r="261" spans="1:4" s="96" customFormat="1">
      <c r="A261" s="87"/>
      <c r="B261" s="166"/>
      <c r="C261" s="166"/>
      <c r="D261" s="166"/>
    </row>
    <row r="262" spans="1:4" s="96" customFormat="1">
      <c r="A262" s="87"/>
      <c r="B262" s="166"/>
      <c r="C262" s="166"/>
      <c r="D262" s="166"/>
    </row>
    <row r="263" spans="1:4" s="96" customFormat="1">
      <c r="A263" s="87"/>
      <c r="B263" s="166"/>
      <c r="C263" s="166"/>
      <c r="D263" s="166"/>
    </row>
    <row r="264" spans="1:4" s="96" customFormat="1">
      <c r="A264" s="87"/>
      <c r="B264" s="166"/>
      <c r="C264" s="166"/>
      <c r="D264" s="166"/>
    </row>
    <row r="265" spans="1:4" s="96" customFormat="1">
      <c r="A265" s="87"/>
      <c r="B265" s="166"/>
      <c r="C265" s="166"/>
      <c r="D265" s="166"/>
    </row>
    <row r="266" spans="1:4" s="96" customFormat="1">
      <c r="A266" s="87"/>
      <c r="B266" s="166"/>
      <c r="C266" s="166"/>
      <c r="D266" s="166"/>
    </row>
    <row r="267" spans="1:4" s="96" customFormat="1">
      <c r="A267" s="87"/>
      <c r="B267" s="166"/>
      <c r="C267" s="166"/>
      <c r="D267" s="166"/>
    </row>
    <row r="268" spans="1:4" s="96" customFormat="1">
      <c r="A268" s="87"/>
      <c r="B268" s="166"/>
      <c r="C268" s="166"/>
      <c r="D268" s="166"/>
    </row>
    <row r="269" spans="1:4" s="96" customFormat="1">
      <c r="A269" s="87"/>
      <c r="B269" s="166"/>
      <c r="C269" s="166"/>
      <c r="D269" s="166"/>
    </row>
    <row r="270" spans="1:4" s="96" customFormat="1">
      <c r="A270" s="87"/>
      <c r="B270" s="166"/>
      <c r="C270" s="166"/>
      <c r="D270" s="166"/>
    </row>
    <row r="271" spans="1:4" s="96" customFormat="1">
      <c r="A271" s="87"/>
      <c r="B271" s="166"/>
      <c r="C271" s="166"/>
      <c r="D271" s="166"/>
    </row>
    <row r="272" spans="1:4" s="96" customFormat="1">
      <c r="A272" s="87"/>
      <c r="B272" s="166"/>
      <c r="C272" s="166"/>
      <c r="D272" s="166"/>
    </row>
    <row r="273" spans="1:4" s="96" customFormat="1">
      <c r="A273" s="87"/>
      <c r="B273" s="166"/>
      <c r="C273" s="166"/>
      <c r="D273" s="166"/>
    </row>
    <row r="274" spans="1:4" s="96" customFormat="1">
      <c r="A274" s="87"/>
      <c r="B274" s="166"/>
      <c r="C274" s="166"/>
      <c r="D274" s="166"/>
    </row>
    <row r="275" spans="1:4" s="96" customFormat="1">
      <c r="A275" s="87"/>
      <c r="B275" s="166"/>
      <c r="C275" s="166"/>
      <c r="D275" s="166"/>
    </row>
    <row r="276" spans="1:4" s="96" customFormat="1">
      <c r="A276" s="87"/>
      <c r="B276" s="166"/>
      <c r="C276" s="166"/>
      <c r="D276" s="166"/>
    </row>
    <row r="277" spans="1:4" s="96" customFormat="1">
      <c r="A277" s="87"/>
      <c r="B277" s="166"/>
      <c r="C277" s="166"/>
      <c r="D277" s="166"/>
    </row>
    <row r="278" spans="1:4" s="96" customFormat="1">
      <c r="A278" s="87"/>
      <c r="B278" s="166"/>
      <c r="C278" s="166"/>
      <c r="D278" s="166"/>
    </row>
    <row r="279" spans="1:4" s="96" customFormat="1">
      <c r="A279" s="87"/>
      <c r="B279" s="166"/>
      <c r="C279" s="166"/>
      <c r="D279" s="166"/>
    </row>
    <row r="280" spans="1:4" s="96" customFormat="1">
      <c r="A280" s="87"/>
      <c r="B280" s="166"/>
      <c r="C280" s="166"/>
      <c r="D280" s="166"/>
    </row>
    <row r="281" spans="1:4" s="96" customFormat="1">
      <c r="A281" s="87"/>
      <c r="B281" s="166"/>
      <c r="C281" s="166"/>
      <c r="D281" s="166"/>
    </row>
    <row r="282" spans="1:4" s="96" customFormat="1">
      <c r="A282" s="87"/>
      <c r="B282" s="166"/>
      <c r="C282" s="166"/>
      <c r="D282" s="166"/>
    </row>
    <row r="283" spans="1:4" s="96" customFormat="1">
      <c r="A283" s="87"/>
      <c r="B283" s="166"/>
      <c r="C283" s="166"/>
      <c r="D283" s="166"/>
    </row>
    <row r="284" spans="1:4" s="96" customFormat="1">
      <c r="A284" s="87"/>
      <c r="B284" s="166"/>
      <c r="C284" s="166"/>
      <c r="D284" s="166"/>
    </row>
    <row r="285" spans="1:4" s="96" customFormat="1">
      <c r="A285" s="87"/>
      <c r="B285" s="166"/>
      <c r="C285" s="166"/>
      <c r="D285" s="166"/>
    </row>
    <row r="286" spans="1:4" s="96" customFormat="1">
      <c r="A286" s="87"/>
      <c r="B286" s="166"/>
      <c r="C286" s="166"/>
      <c r="D286" s="166"/>
    </row>
    <row r="287" spans="1:4" s="96" customFormat="1">
      <c r="A287" s="87"/>
      <c r="B287" s="166"/>
      <c r="C287" s="166"/>
      <c r="D287" s="166"/>
    </row>
    <row r="288" spans="1:4" s="96" customFormat="1">
      <c r="A288" s="87"/>
      <c r="B288" s="166"/>
      <c r="C288" s="166"/>
      <c r="D288" s="166"/>
    </row>
    <row r="289" spans="1:4" s="96" customFormat="1">
      <c r="A289" s="87"/>
      <c r="B289" s="166"/>
      <c r="C289" s="166"/>
      <c r="D289" s="166"/>
    </row>
    <row r="290" spans="1:4" s="96" customFormat="1">
      <c r="A290" s="87"/>
      <c r="B290" s="166"/>
      <c r="C290" s="166"/>
      <c r="D290" s="166"/>
    </row>
    <row r="291" spans="1:4" s="96" customFormat="1">
      <c r="A291" s="87"/>
      <c r="B291" s="166"/>
      <c r="C291" s="166"/>
      <c r="D291" s="166"/>
    </row>
    <row r="292" spans="1:4" s="96" customFormat="1">
      <c r="A292" s="87"/>
      <c r="B292" s="166"/>
      <c r="C292" s="166"/>
      <c r="D292" s="166"/>
    </row>
    <row r="293" spans="1:4" s="96" customFormat="1">
      <c r="A293" s="87"/>
      <c r="B293" s="166"/>
      <c r="C293" s="166"/>
      <c r="D293" s="166"/>
    </row>
    <row r="294" spans="1:4" s="96" customFormat="1">
      <c r="A294" s="87"/>
      <c r="B294" s="166"/>
      <c r="C294" s="166"/>
      <c r="D294" s="166"/>
    </row>
    <row r="295" spans="1:4" s="96" customFormat="1">
      <c r="A295" s="87"/>
      <c r="B295" s="166"/>
      <c r="C295" s="166"/>
      <c r="D295" s="166"/>
    </row>
    <row r="296" spans="1:4" s="96" customFormat="1">
      <c r="A296" s="87"/>
      <c r="B296" s="166"/>
      <c r="C296" s="166"/>
      <c r="D296" s="166"/>
    </row>
    <row r="297" spans="1:4" s="96" customFormat="1">
      <c r="A297" s="87"/>
      <c r="B297" s="166"/>
      <c r="C297" s="166"/>
      <c r="D297" s="166"/>
    </row>
    <row r="298" spans="1:4" s="96" customFormat="1">
      <c r="A298" s="87"/>
      <c r="B298" s="166"/>
      <c r="C298" s="166"/>
      <c r="D298" s="166"/>
    </row>
    <row r="299" spans="1:4" s="96" customFormat="1">
      <c r="A299" s="87"/>
      <c r="B299" s="166"/>
      <c r="C299" s="166"/>
      <c r="D299" s="166"/>
    </row>
    <row r="300" spans="1:4" s="96" customFormat="1">
      <c r="A300" s="87"/>
      <c r="B300" s="166"/>
      <c r="C300" s="166"/>
      <c r="D300" s="166"/>
    </row>
    <row r="301" spans="1:4" s="96" customFormat="1">
      <c r="A301" s="87"/>
      <c r="B301" s="166"/>
      <c r="C301" s="166"/>
      <c r="D301" s="166"/>
    </row>
    <row r="302" spans="1:4" s="96" customFormat="1">
      <c r="A302" s="87"/>
      <c r="B302" s="166"/>
      <c r="C302" s="166"/>
      <c r="D302" s="166"/>
    </row>
    <row r="303" spans="1:4" s="96" customFormat="1">
      <c r="A303" s="87"/>
      <c r="B303" s="166"/>
      <c r="C303" s="166"/>
      <c r="D303" s="166"/>
    </row>
    <row r="304" spans="1:4" s="96" customFormat="1">
      <c r="A304" s="87"/>
      <c r="B304" s="166"/>
      <c r="C304" s="166"/>
      <c r="D304" s="166"/>
    </row>
    <row r="305" spans="1:4" s="96" customFormat="1">
      <c r="A305" s="87"/>
      <c r="B305" s="166"/>
      <c r="C305" s="166"/>
      <c r="D305" s="166"/>
    </row>
    <row r="306" spans="1:4" s="96" customFormat="1">
      <c r="A306" s="87"/>
      <c r="B306" s="166"/>
      <c r="C306" s="166"/>
      <c r="D306" s="166"/>
    </row>
    <row r="307" spans="1:4" s="96" customFormat="1">
      <c r="A307" s="87"/>
      <c r="B307" s="166"/>
      <c r="C307" s="166"/>
      <c r="D307" s="166"/>
    </row>
    <row r="308" spans="1:4" s="96" customFormat="1">
      <c r="A308" s="87"/>
      <c r="B308" s="166"/>
      <c r="C308" s="166"/>
      <c r="D308" s="166"/>
    </row>
    <row r="309" spans="1:4" s="96" customFormat="1">
      <c r="A309" s="87"/>
      <c r="B309" s="166"/>
      <c r="C309" s="166"/>
      <c r="D309" s="166"/>
    </row>
    <row r="310" spans="1:4" s="96" customFormat="1">
      <c r="A310" s="87"/>
      <c r="B310" s="166"/>
      <c r="C310" s="166"/>
      <c r="D310" s="166"/>
    </row>
    <row r="311" spans="1:4" s="96" customFormat="1">
      <c r="A311" s="87"/>
      <c r="B311" s="166"/>
      <c r="C311" s="166"/>
      <c r="D311" s="166"/>
    </row>
    <row r="312" spans="1:4" s="96" customFormat="1">
      <c r="A312" s="87"/>
      <c r="B312" s="166"/>
      <c r="C312" s="166"/>
      <c r="D312" s="166"/>
    </row>
    <row r="313" spans="1:4" s="96" customFormat="1">
      <c r="A313" s="87"/>
      <c r="B313" s="166"/>
      <c r="C313" s="166"/>
      <c r="D313" s="166"/>
    </row>
    <row r="314" spans="1:4" s="96" customFormat="1">
      <c r="A314" s="87"/>
      <c r="B314" s="166"/>
      <c r="C314" s="166"/>
      <c r="D314" s="166"/>
    </row>
    <row r="315" spans="1:4" s="96" customFormat="1">
      <c r="A315" s="87"/>
      <c r="B315" s="166"/>
      <c r="C315" s="166"/>
      <c r="D315" s="166"/>
    </row>
    <row r="316" spans="1:4" s="96" customFormat="1">
      <c r="A316" s="87"/>
      <c r="B316" s="166"/>
      <c r="C316" s="166"/>
      <c r="D316" s="166"/>
    </row>
    <row r="317" spans="1:4" s="96" customFormat="1">
      <c r="A317" s="87"/>
      <c r="B317" s="166"/>
      <c r="C317" s="166"/>
      <c r="D317" s="166"/>
    </row>
    <row r="318" spans="1:4" s="96" customFormat="1">
      <c r="A318" s="87"/>
      <c r="B318" s="166"/>
      <c r="C318" s="166"/>
      <c r="D318" s="166"/>
    </row>
    <row r="319" spans="1:4" s="96" customFormat="1">
      <c r="A319" s="87"/>
      <c r="B319" s="166"/>
      <c r="C319" s="166"/>
      <c r="D319" s="166"/>
    </row>
    <row r="320" spans="1:4" s="96" customFormat="1">
      <c r="A320" s="87"/>
      <c r="B320" s="166"/>
      <c r="C320" s="166"/>
      <c r="D320" s="166"/>
    </row>
    <row r="321" spans="1:4" s="96" customFormat="1">
      <c r="A321" s="87"/>
      <c r="B321" s="166"/>
      <c r="C321" s="166"/>
      <c r="D321" s="166"/>
    </row>
    <row r="322" spans="1:4" s="96" customFormat="1">
      <c r="A322" s="87"/>
      <c r="B322" s="166"/>
      <c r="C322" s="166"/>
      <c r="D322" s="166"/>
    </row>
    <row r="323" spans="1:4" s="96" customFormat="1">
      <c r="A323" s="87"/>
      <c r="B323" s="166"/>
      <c r="C323" s="166"/>
      <c r="D323" s="166"/>
    </row>
    <row r="324" spans="1:4" s="96" customFormat="1">
      <c r="A324" s="87"/>
      <c r="B324" s="166"/>
      <c r="C324" s="166"/>
      <c r="D324" s="166"/>
    </row>
    <row r="325" spans="1:4" s="96" customFormat="1">
      <c r="A325" s="87"/>
      <c r="B325" s="166"/>
      <c r="C325" s="166"/>
      <c r="D325" s="166"/>
    </row>
    <row r="326" spans="1:4" s="96" customFormat="1">
      <c r="A326" s="87"/>
      <c r="B326" s="166"/>
      <c r="C326" s="166"/>
      <c r="D326" s="166"/>
    </row>
    <row r="327" spans="1:4" s="96" customFormat="1">
      <c r="A327" s="87"/>
      <c r="B327" s="166"/>
      <c r="C327" s="166"/>
      <c r="D327" s="166"/>
    </row>
    <row r="328" spans="1:4" s="96" customFormat="1">
      <c r="A328" s="87"/>
      <c r="B328" s="166"/>
      <c r="C328" s="166"/>
      <c r="D328" s="166"/>
    </row>
    <row r="329" spans="1:4" s="96" customFormat="1">
      <c r="A329" s="87"/>
      <c r="B329" s="166"/>
      <c r="C329" s="166"/>
      <c r="D329" s="166"/>
    </row>
    <row r="330" spans="1:4" s="96" customFormat="1">
      <c r="A330" s="87"/>
      <c r="B330" s="166"/>
      <c r="C330" s="166"/>
      <c r="D330" s="166"/>
    </row>
    <row r="331" spans="1:4" s="96" customFormat="1">
      <c r="A331" s="87"/>
      <c r="B331" s="166"/>
      <c r="C331" s="166"/>
      <c r="D331" s="166"/>
    </row>
    <row r="332" spans="1:4" s="96" customFormat="1">
      <c r="A332" s="87"/>
      <c r="B332" s="166"/>
      <c r="C332" s="166"/>
      <c r="D332" s="166"/>
    </row>
    <row r="333" spans="1:4" s="96" customFormat="1">
      <c r="A333" s="87"/>
      <c r="B333" s="166"/>
      <c r="C333" s="166"/>
      <c r="D333" s="166"/>
    </row>
    <row r="334" spans="1:4" s="96" customFormat="1">
      <c r="A334" s="87"/>
      <c r="B334" s="166"/>
      <c r="C334" s="166"/>
      <c r="D334" s="166"/>
    </row>
    <row r="335" spans="1:4" s="96" customFormat="1">
      <c r="A335" s="87"/>
      <c r="B335" s="166"/>
      <c r="C335" s="166"/>
      <c r="D335" s="166"/>
    </row>
    <row r="336" spans="1:4" s="96" customFormat="1">
      <c r="A336" s="87"/>
      <c r="B336" s="166"/>
      <c r="C336" s="166"/>
      <c r="D336" s="166"/>
    </row>
    <row r="337" spans="1:4" s="96" customFormat="1">
      <c r="A337" s="87"/>
      <c r="B337" s="166"/>
      <c r="C337" s="166"/>
      <c r="D337" s="166"/>
    </row>
    <row r="338" spans="1:4" s="96" customFormat="1">
      <c r="A338" s="87"/>
      <c r="B338" s="166"/>
      <c r="C338" s="166"/>
      <c r="D338" s="166"/>
    </row>
    <row r="339" spans="1:4" s="96" customFormat="1">
      <c r="A339" s="87"/>
      <c r="B339" s="166"/>
      <c r="C339" s="166"/>
      <c r="D339" s="166"/>
    </row>
    <row r="340" spans="1:4" s="96" customFormat="1">
      <c r="A340" s="87"/>
      <c r="B340" s="166"/>
      <c r="C340" s="166"/>
      <c r="D340" s="166"/>
    </row>
    <row r="341" spans="1:4" s="96" customFormat="1">
      <c r="A341" s="87"/>
      <c r="B341" s="166"/>
      <c r="C341" s="166"/>
      <c r="D341" s="166"/>
    </row>
    <row r="342" spans="1:4" s="96" customFormat="1">
      <c r="A342" s="87"/>
      <c r="B342" s="166"/>
      <c r="C342" s="166"/>
      <c r="D342" s="166"/>
    </row>
    <row r="343" spans="1:4" s="96" customFormat="1">
      <c r="A343" s="87"/>
      <c r="B343" s="166"/>
      <c r="C343" s="166"/>
      <c r="D343" s="166"/>
    </row>
    <row r="344" spans="1:4" s="96" customFormat="1">
      <c r="A344" s="87"/>
      <c r="B344" s="166"/>
      <c r="C344" s="166"/>
      <c r="D344" s="166"/>
    </row>
    <row r="345" spans="1:4" s="96" customFormat="1">
      <c r="A345" s="87"/>
      <c r="B345" s="166"/>
      <c r="C345" s="166"/>
      <c r="D345" s="166"/>
    </row>
    <row r="346" spans="1:4" s="96" customFormat="1">
      <c r="A346" s="87"/>
      <c r="B346" s="166"/>
      <c r="C346" s="166"/>
      <c r="D346" s="166"/>
    </row>
    <row r="347" spans="1:4" s="96" customFormat="1">
      <c r="A347" s="87"/>
      <c r="B347" s="166"/>
      <c r="C347" s="166"/>
      <c r="D347" s="166"/>
    </row>
    <row r="348" spans="1:4" s="96" customFormat="1">
      <c r="A348" s="87"/>
      <c r="B348" s="166"/>
      <c r="C348" s="166"/>
      <c r="D348" s="166"/>
    </row>
    <row r="349" spans="1:4" s="96" customFormat="1">
      <c r="A349" s="87"/>
      <c r="B349" s="166"/>
      <c r="C349" s="166"/>
      <c r="D349" s="166"/>
    </row>
    <row r="350" spans="1:4" s="96" customFormat="1">
      <c r="A350" s="87"/>
      <c r="B350" s="166"/>
      <c r="C350" s="166"/>
      <c r="D350" s="166"/>
    </row>
    <row r="351" spans="1:4" s="96" customFormat="1">
      <c r="A351" s="87"/>
      <c r="B351" s="166"/>
      <c r="C351" s="166"/>
      <c r="D351" s="166"/>
    </row>
    <row r="352" spans="1:4" s="96" customFormat="1">
      <c r="A352" s="87"/>
      <c r="B352" s="166"/>
      <c r="C352" s="166"/>
      <c r="D352" s="166"/>
    </row>
    <row r="353" spans="1:4" s="96" customFormat="1">
      <c r="A353" s="87"/>
      <c r="B353" s="166"/>
      <c r="C353" s="166"/>
      <c r="D353" s="166"/>
    </row>
    <row r="354" spans="1:4" s="96" customFormat="1">
      <c r="A354" s="87"/>
      <c r="B354" s="166"/>
      <c r="C354" s="166"/>
      <c r="D354" s="166"/>
    </row>
    <row r="355" spans="1:4" s="96" customFormat="1">
      <c r="A355" s="87"/>
      <c r="B355" s="166"/>
      <c r="C355" s="166"/>
      <c r="D355" s="166"/>
    </row>
    <row r="356" spans="1:4" s="96" customFormat="1">
      <c r="A356" s="87"/>
      <c r="B356" s="166"/>
      <c r="C356" s="166"/>
      <c r="D356" s="166"/>
    </row>
    <row r="357" spans="1:4" s="96" customFormat="1">
      <c r="A357" s="87"/>
      <c r="B357" s="166"/>
      <c r="C357" s="166"/>
      <c r="D357" s="166"/>
    </row>
    <row r="358" spans="1:4" s="96" customFormat="1">
      <c r="A358" s="87"/>
      <c r="B358" s="166"/>
      <c r="C358" s="166"/>
      <c r="D358" s="166"/>
    </row>
    <row r="359" spans="1:4" s="96" customFormat="1">
      <c r="A359" s="87"/>
      <c r="B359" s="166"/>
      <c r="C359" s="166"/>
      <c r="D359" s="166"/>
    </row>
    <row r="360" spans="1:4" s="96" customFormat="1">
      <c r="A360" s="87"/>
      <c r="B360" s="166"/>
      <c r="C360" s="166"/>
      <c r="D360" s="166"/>
    </row>
    <row r="361" spans="1:4" s="96" customFormat="1">
      <c r="A361" s="87"/>
      <c r="B361" s="166"/>
      <c r="C361" s="166"/>
      <c r="D361" s="166"/>
    </row>
    <row r="362" spans="1:4" s="96" customFormat="1">
      <c r="A362" s="87"/>
      <c r="B362" s="166"/>
      <c r="C362" s="166"/>
      <c r="D362" s="166"/>
    </row>
    <row r="363" spans="1:4" s="96" customFormat="1">
      <c r="A363" s="87"/>
      <c r="B363" s="166"/>
      <c r="C363" s="166"/>
      <c r="D363" s="166"/>
    </row>
    <row r="364" spans="1:4" s="96" customFormat="1">
      <c r="A364" s="87"/>
      <c r="B364" s="166"/>
      <c r="C364" s="166"/>
      <c r="D364" s="166"/>
    </row>
    <row r="365" spans="1:4" s="96" customFormat="1">
      <c r="A365" s="87"/>
      <c r="B365" s="166"/>
      <c r="C365" s="166"/>
      <c r="D365" s="166"/>
    </row>
    <row r="366" spans="1:4" s="96" customFormat="1">
      <c r="A366" s="87"/>
      <c r="B366" s="166"/>
      <c r="C366" s="166"/>
      <c r="D366" s="166"/>
    </row>
    <row r="367" spans="1:4" s="96" customFormat="1">
      <c r="A367" s="87"/>
      <c r="B367" s="166"/>
      <c r="C367" s="166"/>
      <c r="D367" s="166"/>
    </row>
    <row r="368" spans="1:4" s="96" customFormat="1">
      <c r="A368" s="87"/>
      <c r="B368" s="166"/>
      <c r="C368" s="166"/>
      <c r="D368" s="166"/>
    </row>
    <row r="369" spans="1:4" s="96" customFormat="1">
      <c r="A369" s="87"/>
      <c r="B369" s="166"/>
      <c r="C369" s="166"/>
      <c r="D369" s="166"/>
    </row>
    <row r="370" spans="1:4" s="96" customFormat="1">
      <c r="A370" s="87"/>
      <c r="B370" s="166"/>
      <c r="C370" s="166"/>
      <c r="D370" s="166"/>
    </row>
    <row r="371" spans="1:4" s="96" customFormat="1">
      <c r="A371" s="87"/>
      <c r="B371" s="166"/>
      <c r="C371" s="166"/>
      <c r="D371" s="166"/>
    </row>
    <row r="372" spans="1:4" s="96" customFormat="1">
      <c r="A372" s="87"/>
      <c r="B372" s="166"/>
      <c r="C372" s="166"/>
      <c r="D372" s="166"/>
    </row>
    <row r="373" spans="1:4" s="96" customFormat="1">
      <c r="A373" s="87"/>
      <c r="B373" s="166"/>
      <c r="C373" s="166"/>
      <c r="D373" s="166"/>
    </row>
    <row r="374" spans="1:4" s="96" customFormat="1">
      <c r="A374" s="87"/>
      <c r="B374" s="166"/>
      <c r="C374" s="166"/>
      <c r="D374" s="166"/>
    </row>
    <row r="375" spans="1:4" s="96" customFormat="1">
      <c r="A375" s="87"/>
      <c r="B375" s="166"/>
      <c r="C375" s="166"/>
      <c r="D375" s="166"/>
    </row>
    <row r="376" spans="1:4" s="96" customFormat="1">
      <c r="A376" s="87"/>
      <c r="B376" s="166"/>
      <c r="C376" s="166"/>
      <c r="D376" s="166"/>
    </row>
    <row r="377" spans="1:4" s="96" customFormat="1">
      <c r="A377" s="87"/>
      <c r="B377" s="166"/>
      <c r="C377" s="166"/>
      <c r="D377" s="166"/>
    </row>
    <row r="378" spans="1:4" s="96" customFormat="1">
      <c r="A378" s="87"/>
      <c r="B378" s="166"/>
      <c r="C378" s="166"/>
      <c r="D378" s="166"/>
    </row>
    <row r="379" spans="1:4" s="96" customFormat="1">
      <c r="A379" s="87"/>
      <c r="B379" s="166"/>
      <c r="C379" s="166"/>
      <c r="D379" s="166"/>
    </row>
    <row r="380" spans="1:4" s="96" customFormat="1">
      <c r="A380" s="87"/>
      <c r="B380" s="166"/>
      <c r="C380" s="166"/>
      <c r="D380" s="166"/>
    </row>
    <row r="381" spans="1:4" s="96" customFormat="1">
      <c r="A381" s="87"/>
      <c r="B381" s="166"/>
      <c r="C381" s="166"/>
      <c r="D381" s="166"/>
    </row>
    <row r="382" spans="1:4" s="96" customFormat="1">
      <c r="A382" s="87"/>
      <c r="B382" s="166"/>
      <c r="C382" s="166"/>
      <c r="D382" s="166"/>
    </row>
    <row r="383" spans="1:4" s="96" customFormat="1">
      <c r="A383" s="87"/>
      <c r="B383" s="166"/>
      <c r="C383" s="166"/>
      <c r="D383" s="166"/>
    </row>
    <row r="384" spans="1:4" s="96" customFormat="1">
      <c r="A384" s="87"/>
      <c r="B384" s="166"/>
      <c r="C384" s="166"/>
      <c r="D384" s="166"/>
    </row>
    <row r="385" spans="1:4" s="96" customFormat="1">
      <c r="A385" s="87"/>
      <c r="B385" s="166"/>
      <c r="C385" s="166"/>
      <c r="D385" s="166"/>
    </row>
    <row r="386" spans="1:4" s="96" customFormat="1">
      <c r="A386" s="87"/>
      <c r="B386" s="166"/>
      <c r="C386" s="166"/>
      <c r="D386" s="166"/>
    </row>
    <row r="387" spans="1:4" s="96" customFormat="1">
      <c r="A387" s="87"/>
      <c r="B387" s="166"/>
      <c r="C387" s="166"/>
      <c r="D387" s="166"/>
    </row>
    <row r="388" spans="1:4" s="96" customFormat="1">
      <c r="A388" s="87"/>
      <c r="B388" s="166"/>
      <c r="C388" s="166"/>
      <c r="D388" s="166"/>
    </row>
    <row r="389" spans="1:4" s="96" customFormat="1">
      <c r="A389" s="87"/>
      <c r="B389" s="166"/>
      <c r="C389" s="166"/>
      <c r="D389" s="166"/>
    </row>
    <row r="390" spans="1:4" s="96" customFormat="1">
      <c r="A390" s="87"/>
      <c r="B390" s="166"/>
      <c r="C390" s="166"/>
      <c r="D390" s="166"/>
    </row>
    <row r="391" spans="1:4" s="96" customFormat="1">
      <c r="A391" s="87"/>
      <c r="B391" s="166"/>
      <c r="C391" s="166"/>
      <c r="D391" s="166"/>
    </row>
    <row r="392" spans="1:4" s="96" customFormat="1">
      <c r="A392" s="87"/>
      <c r="B392" s="166"/>
      <c r="C392" s="166"/>
      <c r="D392" s="166"/>
    </row>
    <row r="393" spans="1:4" s="96" customFormat="1">
      <c r="A393" s="87"/>
      <c r="B393" s="166"/>
      <c r="C393" s="166"/>
      <c r="D393" s="166"/>
    </row>
    <row r="394" spans="1:4" s="96" customFormat="1">
      <c r="A394" s="87"/>
      <c r="B394" s="166"/>
      <c r="C394" s="166"/>
      <c r="D394" s="166"/>
    </row>
    <row r="395" spans="1:4" s="96" customFormat="1">
      <c r="A395" s="87"/>
      <c r="B395" s="166"/>
      <c r="C395" s="166"/>
      <c r="D395" s="166"/>
    </row>
    <row r="396" spans="1:4" s="96" customFormat="1">
      <c r="A396" s="87"/>
      <c r="B396" s="166"/>
      <c r="C396" s="166"/>
      <c r="D396" s="166"/>
    </row>
    <row r="397" spans="1:4" s="96" customFormat="1">
      <c r="A397" s="87"/>
      <c r="B397" s="166"/>
      <c r="C397" s="166"/>
      <c r="D397" s="166"/>
    </row>
    <row r="398" spans="1:4" s="96" customFormat="1">
      <c r="A398" s="87"/>
      <c r="B398" s="166"/>
      <c r="C398" s="166"/>
      <c r="D398" s="166"/>
    </row>
    <row r="399" spans="1:4" s="96" customFormat="1">
      <c r="A399" s="87"/>
      <c r="B399" s="166"/>
      <c r="C399" s="166"/>
      <c r="D399" s="166"/>
    </row>
    <row r="400" spans="1:4" s="96" customFormat="1">
      <c r="A400" s="87"/>
      <c r="B400" s="166"/>
      <c r="C400" s="166"/>
      <c r="D400" s="166"/>
    </row>
    <row r="401" spans="1:4" s="96" customFormat="1">
      <c r="A401" s="87"/>
      <c r="B401" s="166"/>
      <c r="C401" s="166"/>
      <c r="D401" s="166"/>
    </row>
    <row r="402" spans="1:4" s="96" customFormat="1">
      <c r="A402" s="87"/>
      <c r="B402" s="166"/>
      <c r="C402" s="166"/>
      <c r="D402" s="166"/>
    </row>
    <row r="403" spans="1:4" s="96" customFormat="1">
      <c r="A403" s="87"/>
      <c r="B403" s="166"/>
      <c r="C403" s="166"/>
      <c r="D403" s="166"/>
    </row>
    <row r="404" spans="1:4" s="96" customFormat="1">
      <c r="A404" s="87"/>
      <c r="B404" s="166"/>
      <c r="C404" s="166"/>
      <c r="D404" s="166"/>
    </row>
    <row r="405" spans="1:4" s="96" customFormat="1">
      <c r="A405" s="87"/>
      <c r="B405" s="166"/>
      <c r="C405" s="166"/>
      <c r="D405" s="166"/>
    </row>
    <row r="406" spans="1:4" s="96" customFormat="1">
      <c r="A406" s="87"/>
      <c r="B406" s="166"/>
      <c r="C406" s="166"/>
      <c r="D406" s="166"/>
    </row>
    <row r="407" spans="1:4" s="96" customFormat="1">
      <c r="A407" s="87"/>
      <c r="B407" s="166"/>
      <c r="C407" s="166"/>
      <c r="D407" s="166"/>
    </row>
    <row r="408" spans="1:4" s="96" customFormat="1">
      <c r="A408" s="87"/>
      <c r="B408" s="166"/>
      <c r="C408" s="166"/>
      <c r="D408" s="166"/>
    </row>
    <row r="409" spans="1:4" s="96" customFormat="1">
      <c r="A409" s="87"/>
      <c r="B409" s="166"/>
      <c r="C409" s="166"/>
      <c r="D409" s="166"/>
    </row>
    <row r="410" spans="1:4" s="96" customFormat="1">
      <c r="A410" s="87"/>
      <c r="B410" s="166"/>
      <c r="C410" s="166"/>
      <c r="D410" s="166"/>
    </row>
    <row r="411" spans="1:4" s="96" customFormat="1">
      <c r="A411" s="87"/>
      <c r="B411" s="166"/>
      <c r="C411" s="166"/>
      <c r="D411" s="166"/>
    </row>
    <row r="412" spans="1:4" s="96" customFormat="1">
      <c r="A412" s="87"/>
      <c r="B412" s="166"/>
      <c r="C412" s="166"/>
      <c r="D412" s="166"/>
    </row>
    <row r="413" spans="1:4" s="96" customFormat="1">
      <c r="A413" s="87"/>
      <c r="B413" s="166"/>
      <c r="C413" s="166"/>
      <c r="D413" s="166"/>
    </row>
    <row r="414" spans="1:4" s="96" customFormat="1">
      <c r="A414" s="87"/>
      <c r="B414" s="166"/>
      <c r="C414" s="166"/>
      <c r="D414" s="166"/>
    </row>
    <row r="415" spans="1:4" s="96" customFormat="1">
      <c r="A415" s="87"/>
      <c r="B415" s="166"/>
      <c r="C415" s="166"/>
      <c r="D415" s="166"/>
    </row>
    <row r="416" spans="1:4" s="96" customFormat="1">
      <c r="A416" s="87"/>
      <c r="B416" s="166"/>
      <c r="C416" s="166"/>
      <c r="D416" s="166"/>
    </row>
    <row r="417" spans="1:4" s="96" customFormat="1">
      <c r="A417" s="87"/>
      <c r="B417" s="166"/>
      <c r="C417" s="166"/>
      <c r="D417" s="166"/>
    </row>
    <row r="418" spans="1:4" s="96" customFormat="1">
      <c r="A418" s="87"/>
      <c r="B418" s="166"/>
      <c r="C418" s="166"/>
      <c r="D418" s="166"/>
    </row>
    <row r="419" spans="1:4" s="96" customFormat="1">
      <c r="A419" s="87"/>
      <c r="B419" s="166"/>
      <c r="C419" s="166"/>
      <c r="D419" s="166"/>
    </row>
    <row r="420" spans="1:4" s="96" customFormat="1">
      <c r="A420" s="87"/>
      <c r="B420" s="166"/>
      <c r="C420" s="166"/>
      <c r="D420" s="166"/>
    </row>
    <row r="421" spans="1:4" s="96" customFormat="1">
      <c r="A421" s="87"/>
      <c r="B421" s="166"/>
      <c r="C421" s="166"/>
      <c r="D421" s="166"/>
    </row>
    <row r="422" spans="1:4" s="96" customFormat="1">
      <c r="A422" s="87"/>
      <c r="B422" s="166"/>
      <c r="C422" s="166"/>
      <c r="D422" s="166"/>
    </row>
    <row r="423" spans="1:4" s="96" customFormat="1">
      <c r="A423" s="87"/>
      <c r="B423" s="166"/>
      <c r="C423" s="166"/>
      <c r="D423" s="166"/>
    </row>
    <row r="424" spans="1:4" s="96" customFormat="1">
      <c r="A424" s="87"/>
      <c r="B424" s="166"/>
      <c r="C424" s="166"/>
      <c r="D424" s="166"/>
    </row>
    <row r="425" spans="1:4" s="96" customFormat="1">
      <c r="A425" s="87"/>
      <c r="B425" s="166"/>
      <c r="C425" s="166"/>
      <c r="D425" s="166"/>
    </row>
    <row r="426" spans="1:4" s="96" customFormat="1">
      <c r="A426" s="87"/>
      <c r="B426" s="166"/>
      <c r="C426" s="166"/>
      <c r="D426" s="166"/>
    </row>
    <row r="427" spans="1:4" s="96" customFormat="1">
      <c r="A427" s="87"/>
      <c r="B427" s="166"/>
      <c r="C427" s="166"/>
      <c r="D427" s="166"/>
    </row>
    <row r="428" spans="1:4" s="96" customFormat="1">
      <c r="A428" s="87"/>
      <c r="B428" s="166"/>
      <c r="C428" s="166"/>
      <c r="D428" s="166"/>
    </row>
    <row r="429" spans="1:4" s="96" customFormat="1">
      <c r="A429" s="87"/>
      <c r="B429" s="166"/>
      <c r="C429" s="166"/>
      <c r="D429" s="166"/>
    </row>
    <row r="430" spans="1:4" s="96" customFormat="1">
      <c r="A430" s="87"/>
      <c r="B430" s="166"/>
      <c r="C430" s="166"/>
      <c r="D430" s="166"/>
    </row>
    <row r="431" spans="1:4" s="96" customFormat="1">
      <c r="A431" s="87"/>
      <c r="B431" s="166"/>
      <c r="C431" s="166"/>
      <c r="D431" s="166"/>
    </row>
    <row r="432" spans="1:4" s="96" customFormat="1">
      <c r="A432" s="87"/>
      <c r="B432" s="166"/>
      <c r="C432" s="166"/>
      <c r="D432" s="166"/>
    </row>
    <row r="433" spans="1:4" s="96" customFormat="1">
      <c r="A433" s="87"/>
      <c r="B433" s="166"/>
      <c r="C433" s="166"/>
      <c r="D433" s="166"/>
    </row>
    <row r="434" spans="1:4" s="96" customFormat="1">
      <c r="A434" s="87"/>
      <c r="B434" s="166"/>
      <c r="C434" s="166"/>
      <c r="D434" s="166"/>
    </row>
    <row r="435" spans="1:4" s="96" customFormat="1">
      <c r="A435" s="87"/>
      <c r="B435" s="166"/>
      <c r="C435" s="166"/>
      <c r="D435" s="166"/>
    </row>
    <row r="436" spans="1:4" s="96" customFormat="1">
      <c r="A436" s="87"/>
      <c r="B436" s="166"/>
      <c r="C436" s="166"/>
      <c r="D436" s="166"/>
    </row>
    <row r="437" spans="1:4" s="96" customFormat="1">
      <c r="A437" s="87"/>
      <c r="B437" s="166"/>
      <c r="C437" s="166"/>
      <c r="D437" s="166"/>
    </row>
    <row r="438" spans="1:4" s="96" customFormat="1">
      <c r="A438" s="87"/>
      <c r="B438" s="166"/>
      <c r="C438" s="166"/>
      <c r="D438" s="166"/>
    </row>
    <row r="439" spans="1:4" s="96" customFormat="1">
      <c r="A439" s="87"/>
      <c r="B439" s="166"/>
      <c r="C439" s="166"/>
      <c r="D439" s="166"/>
    </row>
    <row r="440" spans="1:4" s="96" customFormat="1">
      <c r="A440" s="87"/>
      <c r="B440" s="166"/>
      <c r="C440" s="166"/>
      <c r="D440" s="166"/>
    </row>
    <row r="441" spans="1:4" s="96" customFormat="1">
      <c r="A441" s="87"/>
      <c r="B441" s="166"/>
      <c r="C441" s="166"/>
      <c r="D441" s="166"/>
    </row>
    <row r="442" spans="1:4" s="96" customFormat="1">
      <c r="A442" s="87"/>
      <c r="B442" s="166"/>
      <c r="C442" s="166"/>
      <c r="D442" s="166"/>
    </row>
    <row r="443" spans="1:4" s="96" customFormat="1">
      <c r="A443" s="87"/>
      <c r="B443" s="166"/>
      <c r="C443" s="166"/>
      <c r="D443" s="166"/>
    </row>
    <row r="444" spans="1:4" s="96" customFormat="1">
      <c r="A444" s="87"/>
      <c r="B444" s="166"/>
      <c r="C444" s="166"/>
      <c r="D444" s="166"/>
    </row>
    <row r="445" spans="1:4" s="96" customFormat="1">
      <c r="A445" s="87"/>
      <c r="B445" s="166"/>
      <c r="C445" s="166"/>
      <c r="D445" s="166"/>
    </row>
    <row r="446" spans="1:4" s="96" customFormat="1">
      <c r="A446" s="87"/>
      <c r="B446" s="166"/>
      <c r="C446" s="166"/>
      <c r="D446" s="166"/>
    </row>
    <row r="447" spans="1:4" s="96" customFormat="1">
      <c r="A447" s="87"/>
      <c r="B447" s="166"/>
      <c r="C447" s="166"/>
      <c r="D447" s="166"/>
    </row>
    <row r="448" spans="1:4" s="96" customFormat="1">
      <c r="A448" s="87"/>
      <c r="B448" s="166"/>
      <c r="C448" s="166"/>
      <c r="D448" s="166"/>
    </row>
    <row r="449" spans="1:4" s="96" customFormat="1">
      <c r="A449" s="87"/>
      <c r="B449" s="166"/>
      <c r="C449" s="166"/>
      <c r="D449" s="166"/>
    </row>
    <row r="450" spans="1:4" s="96" customFormat="1">
      <c r="A450" s="87"/>
      <c r="B450" s="166"/>
      <c r="C450" s="166"/>
      <c r="D450" s="166"/>
    </row>
    <row r="451" spans="1:4" s="96" customFormat="1">
      <c r="A451" s="87"/>
      <c r="B451" s="166"/>
      <c r="C451" s="166"/>
      <c r="D451" s="166"/>
    </row>
    <row r="452" spans="1:4" s="96" customFormat="1">
      <c r="A452" s="87"/>
      <c r="B452" s="166"/>
      <c r="C452" s="166"/>
      <c r="D452" s="166"/>
    </row>
    <row r="453" spans="1:4" s="96" customFormat="1">
      <c r="A453" s="87"/>
      <c r="B453" s="166"/>
      <c r="C453" s="166"/>
      <c r="D453" s="166"/>
    </row>
    <row r="454" spans="1:4" s="96" customFormat="1">
      <c r="A454" s="87"/>
      <c r="B454" s="166"/>
      <c r="C454" s="166"/>
      <c r="D454" s="166"/>
    </row>
    <row r="455" spans="1:4" s="96" customFormat="1">
      <c r="A455" s="87"/>
      <c r="B455" s="166"/>
      <c r="C455" s="166"/>
      <c r="D455" s="166"/>
    </row>
    <row r="456" spans="1:4" s="96" customFormat="1">
      <c r="A456" s="87"/>
      <c r="B456" s="166"/>
      <c r="C456" s="166"/>
      <c r="D456" s="166"/>
    </row>
    <row r="457" spans="1:4" s="96" customFormat="1">
      <c r="A457" s="87"/>
      <c r="B457" s="166"/>
      <c r="C457" s="166"/>
      <c r="D457" s="166"/>
    </row>
    <row r="458" spans="1:4" s="96" customFormat="1">
      <c r="A458" s="87"/>
      <c r="B458" s="166"/>
      <c r="C458" s="166"/>
      <c r="D458" s="166"/>
    </row>
    <row r="459" spans="1:4" s="96" customFormat="1">
      <c r="A459" s="87"/>
      <c r="B459" s="166"/>
      <c r="C459" s="166"/>
      <c r="D459" s="166"/>
    </row>
    <row r="460" spans="1:4" s="96" customFormat="1">
      <c r="A460" s="87"/>
      <c r="B460" s="166"/>
      <c r="C460" s="166"/>
      <c r="D460" s="166"/>
    </row>
    <row r="461" spans="1:4" s="96" customFormat="1">
      <c r="A461" s="87"/>
      <c r="B461" s="166"/>
      <c r="C461" s="166"/>
      <c r="D461" s="166"/>
    </row>
    <row r="462" spans="1:4" s="96" customFormat="1">
      <c r="A462" s="87"/>
      <c r="B462" s="166"/>
      <c r="C462" s="166"/>
      <c r="D462" s="166"/>
    </row>
    <row r="463" spans="1:4" s="96" customFormat="1">
      <c r="A463" s="87"/>
      <c r="B463" s="166"/>
      <c r="C463" s="166"/>
      <c r="D463" s="166"/>
    </row>
    <row r="464" spans="1:4" s="96" customFormat="1">
      <c r="A464" s="87"/>
      <c r="B464" s="166"/>
      <c r="C464" s="166"/>
      <c r="D464" s="166"/>
    </row>
    <row r="465" spans="1:4" s="96" customFormat="1">
      <c r="A465" s="87"/>
      <c r="B465" s="166"/>
      <c r="C465" s="166"/>
      <c r="D465" s="166"/>
    </row>
    <row r="466" spans="1:4" s="96" customFormat="1">
      <c r="A466" s="87"/>
      <c r="B466" s="166"/>
      <c r="C466" s="166"/>
      <c r="D466" s="166"/>
    </row>
    <row r="467" spans="1:4" s="96" customFormat="1">
      <c r="A467" s="87"/>
      <c r="B467" s="166"/>
      <c r="C467" s="166"/>
      <c r="D467" s="166"/>
    </row>
    <row r="468" spans="1:4" s="96" customFormat="1">
      <c r="A468" s="87"/>
      <c r="B468" s="166"/>
      <c r="C468" s="166"/>
      <c r="D468" s="166"/>
    </row>
    <row r="469" spans="1:4" s="96" customFormat="1">
      <c r="A469" s="87"/>
      <c r="B469" s="166"/>
      <c r="C469" s="166"/>
      <c r="D469" s="166"/>
    </row>
    <row r="470" spans="1:4" s="96" customFormat="1">
      <c r="A470" s="87"/>
      <c r="B470" s="166"/>
      <c r="C470" s="166"/>
      <c r="D470" s="166"/>
    </row>
    <row r="471" spans="1:4" s="96" customFormat="1">
      <c r="A471" s="87"/>
      <c r="B471" s="166"/>
      <c r="C471" s="166"/>
      <c r="D471" s="166"/>
    </row>
    <row r="472" spans="1:4" s="96" customFormat="1">
      <c r="A472" s="87"/>
      <c r="B472" s="166"/>
      <c r="C472" s="166"/>
      <c r="D472" s="166"/>
    </row>
    <row r="473" spans="1:4" s="96" customFormat="1">
      <c r="A473" s="87"/>
      <c r="B473" s="166"/>
      <c r="C473" s="166"/>
      <c r="D473" s="166"/>
    </row>
    <row r="474" spans="1:4" s="96" customFormat="1">
      <c r="A474" s="87"/>
      <c r="B474" s="166"/>
      <c r="C474" s="166"/>
      <c r="D474" s="166"/>
    </row>
    <row r="475" spans="1:4" s="96" customFormat="1">
      <c r="A475" s="87"/>
      <c r="B475" s="166"/>
      <c r="C475" s="166"/>
      <c r="D475" s="166"/>
    </row>
    <row r="476" spans="1:4" s="96" customFormat="1">
      <c r="A476" s="87"/>
      <c r="B476" s="166"/>
      <c r="C476" s="166"/>
      <c r="D476" s="166"/>
    </row>
    <row r="477" spans="1:4" s="96" customFormat="1">
      <c r="A477" s="87"/>
      <c r="B477" s="166"/>
      <c r="C477" s="166"/>
      <c r="D477" s="166"/>
    </row>
    <row r="478" spans="1:4" s="96" customFormat="1">
      <c r="A478" s="87"/>
      <c r="B478" s="166"/>
      <c r="C478" s="166"/>
      <c r="D478" s="166"/>
    </row>
    <row r="479" spans="1:4" s="96" customFormat="1">
      <c r="A479" s="87"/>
      <c r="B479" s="166"/>
      <c r="C479" s="166"/>
      <c r="D479" s="166"/>
    </row>
    <row r="480" spans="1:4" s="96" customFormat="1">
      <c r="A480" s="87"/>
      <c r="B480" s="166"/>
      <c r="C480" s="166"/>
      <c r="D480" s="166"/>
    </row>
    <row r="481" spans="1:4" s="96" customFormat="1">
      <c r="A481" s="87"/>
      <c r="B481" s="166"/>
      <c r="C481" s="166"/>
      <c r="D481" s="166"/>
    </row>
    <row r="482" spans="1:4" s="96" customFormat="1">
      <c r="A482" s="87"/>
      <c r="B482" s="166"/>
      <c r="C482" s="166"/>
      <c r="D482" s="166"/>
    </row>
    <row r="483" spans="1:4" s="96" customFormat="1">
      <c r="A483" s="87"/>
      <c r="B483" s="166"/>
      <c r="C483" s="166"/>
      <c r="D483" s="166"/>
    </row>
    <row r="484" spans="1:4" s="96" customFormat="1">
      <c r="A484" s="87"/>
      <c r="B484" s="166"/>
      <c r="C484" s="166"/>
      <c r="D484" s="166"/>
    </row>
    <row r="485" spans="1:4" s="96" customFormat="1">
      <c r="A485" s="87"/>
      <c r="B485" s="166"/>
      <c r="C485" s="166"/>
      <c r="D485" s="166"/>
    </row>
    <row r="486" spans="1:4" s="96" customFormat="1">
      <c r="A486" s="87"/>
      <c r="B486" s="166"/>
      <c r="C486" s="166"/>
      <c r="D486" s="166"/>
    </row>
    <row r="487" spans="1:4" s="96" customFormat="1">
      <c r="A487" s="87"/>
      <c r="B487" s="166"/>
      <c r="C487" s="166"/>
      <c r="D487" s="166"/>
    </row>
    <row r="488" spans="1:4" s="96" customFormat="1">
      <c r="A488" s="87"/>
      <c r="B488" s="166"/>
      <c r="C488" s="166"/>
      <c r="D488" s="166"/>
    </row>
    <row r="489" spans="1:4" s="96" customFormat="1">
      <c r="A489" s="87"/>
      <c r="B489" s="166"/>
      <c r="C489" s="166"/>
      <c r="D489" s="166"/>
    </row>
    <row r="490" spans="1:4" s="96" customFormat="1">
      <c r="A490" s="87"/>
      <c r="B490" s="166"/>
      <c r="C490" s="166"/>
      <c r="D490" s="166"/>
    </row>
    <row r="491" spans="1:4" s="96" customFormat="1">
      <c r="A491" s="87"/>
      <c r="B491" s="166"/>
      <c r="C491" s="166"/>
      <c r="D491" s="166"/>
    </row>
    <row r="492" spans="1:4" s="96" customFormat="1">
      <c r="A492" s="87"/>
      <c r="B492" s="166"/>
      <c r="C492" s="166"/>
      <c r="D492" s="166"/>
    </row>
    <row r="493" spans="1:4" s="96" customFormat="1">
      <c r="A493" s="87"/>
      <c r="B493" s="166"/>
      <c r="C493" s="166"/>
      <c r="D493" s="166"/>
    </row>
    <row r="494" spans="1:4" s="96" customFormat="1">
      <c r="A494" s="87"/>
      <c r="B494" s="166"/>
      <c r="C494" s="166"/>
      <c r="D494" s="166"/>
    </row>
    <row r="495" spans="1:4" s="96" customFormat="1">
      <c r="A495" s="87"/>
      <c r="B495" s="166"/>
      <c r="C495" s="166"/>
      <c r="D495" s="166"/>
    </row>
    <row r="496" spans="1:4" s="96" customFormat="1">
      <c r="A496" s="87"/>
      <c r="B496" s="166"/>
      <c r="C496" s="166"/>
      <c r="D496" s="166"/>
    </row>
    <row r="497" spans="1:4" s="96" customFormat="1">
      <c r="A497" s="87"/>
      <c r="B497" s="166"/>
      <c r="C497" s="166"/>
      <c r="D497" s="166"/>
    </row>
    <row r="498" spans="1:4" s="96" customFormat="1">
      <c r="A498" s="87"/>
      <c r="B498" s="166"/>
      <c r="C498" s="166"/>
      <c r="D498" s="166"/>
    </row>
    <row r="499" spans="1:4" s="96" customFormat="1">
      <c r="A499" s="87"/>
      <c r="B499" s="166"/>
      <c r="C499" s="166"/>
      <c r="D499" s="166"/>
    </row>
    <row r="500" spans="1:4" s="96" customFormat="1">
      <c r="A500" s="87"/>
      <c r="B500" s="166"/>
      <c r="C500" s="166"/>
      <c r="D500" s="166"/>
    </row>
    <row r="501" spans="1:4" s="96" customFormat="1">
      <c r="A501" s="87"/>
      <c r="B501" s="166"/>
      <c r="C501" s="166"/>
      <c r="D501" s="166"/>
    </row>
    <row r="502" spans="1:4" s="96" customFormat="1">
      <c r="A502" s="87"/>
      <c r="B502" s="166"/>
      <c r="C502" s="166"/>
      <c r="D502" s="166"/>
    </row>
    <row r="503" spans="1:4" s="96" customFormat="1">
      <c r="A503" s="87"/>
      <c r="B503" s="166"/>
      <c r="C503" s="166"/>
      <c r="D503" s="166"/>
    </row>
    <row r="504" spans="1:4" s="96" customFormat="1">
      <c r="A504" s="87"/>
      <c r="B504" s="166"/>
      <c r="C504" s="166"/>
      <c r="D504" s="166"/>
    </row>
    <row r="505" spans="1:4" s="96" customFormat="1">
      <c r="A505" s="87"/>
      <c r="B505" s="166"/>
      <c r="C505" s="166"/>
      <c r="D505" s="166"/>
    </row>
    <row r="506" spans="1:4" s="96" customFormat="1">
      <c r="A506" s="87"/>
      <c r="B506" s="166"/>
      <c r="C506" s="166"/>
      <c r="D506" s="166"/>
    </row>
    <row r="507" spans="1:4" s="96" customFormat="1">
      <c r="A507" s="87"/>
      <c r="B507" s="166"/>
      <c r="C507" s="166"/>
      <c r="D507" s="166"/>
    </row>
    <row r="508" spans="1:4" s="96" customFormat="1">
      <c r="A508" s="87"/>
      <c r="B508" s="166"/>
      <c r="C508" s="166"/>
      <c r="D508" s="166"/>
    </row>
    <row r="509" spans="1:4" s="96" customFormat="1">
      <c r="A509" s="87"/>
      <c r="B509" s="166"/>
      <c r="C509" s="166"/>
      <c r="D509" s="166"/>
    </row>
    <row r="510" spans="1:4" s="96" customFormat="1">
      <c r="A510" s="87"/>
      <c r="B510" s="166"/>
      <c r="C510" s="166"/>
      <c r="D510" s="166"/>
    </row>
    <row r="511" spans="1:4" s="96" customFormat="1">
      <c r="A511" s="87"/>
      <c r="B511" s="166"/>
      <c r="C511" s="166"/>
      <c r="D511" s="166"/>
    </row>
    <row r="512" spans="1:4" s="96" customFormat="1">
      <c r="A512" s="87"/>
      <c r="B512" s="166"/>
      <c r="C512" s="166"/>
      <c r="D512" s="166"/>
    </row>
    <row r="513" spans="1:4" s="96" customFormat="1">
      <c r="A513" s="87"/>
      <c r="B513" s="166"/>
      <c r="C513" s="166"/>
      <c r="D513" s="166"/>
    </row>
    <row r="514" spans="1:4" s="96" customFormat="1">
      <c r="A514" s="87"/>
      <c r="B514" s="166"/>
      <c r="C514" s="166"/>
      <c r="D514" s="166"/>
    </row>
    <row r="515" spans="1:4" s="96" customFormat="1">
      <c r="A515" s="87"/>
      <c r="B515" s="166"/>
      <c r="C515" s="166"/>
      <c r="D515" s="166"/>
    </row>
    <row r="516" spans="1:4" s="96" customFormat="1">
      <c r="A516" s="87"/>
      <c r="B516" s="166"/>
      <c r="C516" s="166"/>
      <c r="D516" s="166"/>
    </row>
    <row r="517" spans="1:4" s="96" customFormat="1">
      <c r="A517" s="87"/>
      <c r="B517" s="166"/>
      <c r="C517" s="166"/>
      <c r="D517" s="166"/>
    </row>
    <row r="518" spans="1:4" s="96" customFormat="1">
      <c r="A518" s="87"/>
      <c r="B518" s="166"/>
      <c r="C518" s="166"/>
      <c r="D518" s="166"/>
    </row>
    <row r="519" spans="1:4" s="96" customFormat="1">
      <c r="A519" s="87"/>
      <c r="B519" s="166"/>
      <c r="C519" s="166"/>
      <c r="D519" s="166"/>
    </row>
    <row r="520" spans="1:4" s="96" customFormat="1">
      <c r="A520" s="87"/>
      <c r="B520" s="166"/>
      <c r="C520" s="166"/>
      <c r="D520" s="166"/>
    </row>
    <row r="521" spans="1:4" s="96" customFormat="1">
      <c r="A521" s="87"/>
      <c r="B521" s="166"/>
      <c r="C521" s="166"/>
      <c r="D521" s="166"/>
    </row>
    <row r="522" spans="1:4" s="96" customFormat="1">
      <c r="A522" s="87"/>
      <c r="B522" s="166"/>
      <c r="C522" s="166"/>
      <c r="D522" s="166"/>
    </row>
    <row r="523" spans="1:4" s="96" customFormat="1">
      <c r="A523" s="87"/>
      <c r="B523" s="166"/>
      <c r="C523" s="166"/>
      <c r="D523" s="166"/>
    </row>
    <row r="524" spans="1:4" s="96" customFormat="1">
      <c r="A524" s="87"/>
      <c r="B524" s="166"/>
      <c r="C524" s="166"/>
      <c r="D524" s="166"/>
    </row>
    <row r="525" spans="1:4" s="96" customFormat="1">
      <c r="A525" s="87"/>
      <c r="B525" s="166"/>
      <c r="C525" s="166"/>
      <c r="D525" s="166"/>
    </row>
    <row r="526" spans="1:4" s="96" customFormat="1">
      <c r="A526" s="87"/>
      <c r="B526" s="166"/>
      <c r="C526" s="166"/>
      <c r="D526" s="166"/>
    </row>
    <row r="527" spans="1:4" s="96" customFormat="1">
      <c r="A527" s="87"/>
      <c r="B527" s="166"/>
      <c r="C527" s="166"/>
      <c r="D527" s="166"/>
    </row>
    <row r="528" spans="1:4" s="96" customFormat="1">
      <c r="A528" s="87"/>
      <c r="B528" s="166"/>
      <c r="C528" s="166"/>
      <c r="D528" s="166"/>
    </row>
    <row r="529" spans="1:4" s="96" customFormat="1">
      <c r="A529" s="87"/>
      <c r="B529" s="166"/>
      <c r="C529" s="166"/>
      <c r="D529" s="166"/>
    </row>
    <row r="530" spans="1:4" s="96" customFormat="1">
      <c r="A530" s="87"/>
      <c r="B530" s="166"/>
      <c r="C530" s="166"/>
      <c r="D530" s="166"/>
    </row>
    <row r="531" spans="1:4" s="96" customFormat="1">
      <c r="A531" s="87"/>
      <c r="B531" s="166"/>
      <c r="C531" s="166"/>
      <c r="D531" s="166"/>
    </row>
    <row r="532" spans="1:4" s="96" customFormat="1">
      <c r="A532" s="87"/>
      <c r="B532" s="166"/>
      <c r="C532" s="166"/>
      <c r="D532" s="166"/>
    </row>
    <row r="533" spans="1:4" s="96" customFormat="1">
      <c r="A533" s="87"/>
      <c r="B533" s="166"/>
      <c r="C533" s="166"/>
      <c r="D533" s="166"/>
    </row>
    <row r="534" spans="1:4" s="96" customFormat="1">
      <c r="A534" s="87"/>
      <c r="B534" s="166"/>
      <c r="C534" s="166"/>
      <c r="D534" s="166"/>
    </row>
    <row r="535" spans="1:4" s="96" customFormat="1">
      <c r="A535" s="87"/>
      <c r="B535" s="166"/>
      <c r="C535" s="166"/>
      <c r="D535" s="166"/>
    </row>
    <row r="536" spans="1:4" s="96" customFormat="1">
      <c r="A536" s="87"/>
      <c r="B536" s="166"/>
      <c r="C536" s="166"/>
      <c r="D536" s="166"/>
    </row>
    <row r="537" spans="1:4" s="96" customFormat="1">
      <c r="A537" s="87"/>
      <c r="B537" s="166"/>
      <c r="C537" s="166"/>
      <c r="D537" s="166"/>
    </row>
    <row r="538" spans="1:4" s="96" customFormat="1">
      <c r="A538" s="87"/>
      <c r="B538" s="166"/>
      <c r="C538" s="166"/>
      <c r="D538" s="166"/>
    </row>
    <row r="539" spans="1:4" s="96" customFormat="1">
      <c r="A539" s="87"/>
      <c r="B539" s="166"/>
      <c r="C539" s="166"/>
      <c r="D539" s="166"/>
    </row>
    <row r="540" spans="1:4" s="96" customFormat="1">
      <c r="A540" s="87"/>
      <c r="B540" s="166"/>
      <c r="C540" s="166"/>
      <c r="D540" s="166"/>
    </row>
    <row r="541" spans="1:4" s="96" customFormat="1">
      <c r="A541" s="87"/>
      <c r="B541" s="166"/>
      <c r="C541" s="166"/>
      <c r="D541" s="166"/>
    </row>
    <row r="542" spans="1:4" s="96" customFormat="1">
      <c r="A542" s="87"/>
      <c r="B542" s="166"/>
      <c r="C542" s="166"/>
      <c r="D542" s="166"/>
    </row>
    <row r="543" spans="1:4" s="96" customFormat="1">
      <c r="A543" s="87"/>
      <c r="B543" s="166"/>
      <c r="C543" s="166"/>
      <c r="D543" s="166"/>
    </row>
    <row r="544" spans="1:4" s="96" customFormat="1">
      <c r="A544" s="87"/>
      <c r="B544" s="166"/>
      <c r="C544" s="166"/>
      <c r="D544" s="166"/>
    </row>
    <row r="545" spans="1:4" s="96" customFormat="1">
      <c r="A545" s="87"/>
      <c r="B545" s="166"/>
      <c r="C545" s="166"/>
      <c r="D545" s="166"/>
    </row>
    <row r="546" spans="1:4" s="96" customFormat="1">
      <c r="A546" s="87"/>
      <c r="B546" s="166"/>
      <c r="C546" s="166"/>
      <c r="D546" s="166"/>
    </row>
    <row r="547" spans="1:4" s="96" customFormat="1">
      <c r="A547" s="87"/>
      <c r="B547" s="166"/>
      <c r="C547" s="166"/>
      <c r="D547" s="166"/>
    </row>
    <row r="548" spans="1:4" s="96" customFormat="1">
      <c r="A548" s="87"/>
      <c r="B548" s="166"/>
      <c r="C548" s="166"/>
      <c r="D548" s="166"/>
    </row>
    <row r="549" spans="1:4" s="96" customFormat="1">
      <c r="A549" s="87"/>
      <c r="B549" s="166"/>
      <c r="C549" s="166"/>
      <c r="D549" s="166"/>
    </row>
    <row r="550" spans="1:4" s="96" customFormat="1">
      <c r="A550" s="87"/>
      <c r="B550" s="166"/>
      <c r="C550" s="166"/>
      <c r="D550" s="166"/>
    </row>
    <row r="551" spans="1:4" s="96" customFormat="1">
      <c r="A551" s="87"/>
      <c r="B551" s="166"/>
      <c r="C551" s="166"/>
      <c r="D551" s="166"/>
    </row>
    <row r="552" spans="1:4" s="96" customFormat="1">
      <c r="A552" s="87"/>
      <c r="B552" s="166"/>
      <c r="C552" s="166"/>
      <c r="D552" s="166"/>
    </row>
    <row r="553" spans="1:4" s="96" customFormat="1">
      <c r="A553" s="87"/>
      <c r="B553" s="166"/>
      <c r="C553" s="166"/>
      <c r="D553" s="166"/>
    </row>
    <row r="554" spans="1:4" s="96" customFormat="1">
      <c r="A554" s="87"/>
      <c r="B554" s="166"/>
      <c r="C554" s="166"/>
      <c r="D554" s="166"/>
    </row>
    <row r="555" spans="1:4" s="96" customFormat="1">
      <c r="A555" s="87"/>
      <c r="B555" s="166"/>
      <c r="C555" s="166"/>
      <c r="D555" s="166"/>
    </row>
    <row r="556" spans="1:4" s="96" customFormat="1">
      <c r="A556" s="87"/>
      <c r="B556" s="166"/>
      <c r="C556" s="166"/>
      <c r="D556" s="166"/>
    </row>
    <row r="557" spans="1:4" s="96" customFormat="1">
      <c r="A557" s="87"/>
      <c r="B557" s="166"/>
      <c r="C557" s="166"/>
      <c r="D557" s="166"/>
    </row>
    <row r="558" spans="1:4" s="96" customFormat="1">
      <c r="A558" s="87"/>
      <c r="B558" s="166"/>
      <c r="C558" s="166"/>
      <c r="D558" s="166"/>
    </row>
    <row r="559" spans="1:4" s="96" customFormat="1">
      <c r="A559" s="87"/>
      <c r="B559" s="166"/>
      <c r="C559" s="166"/>
      <c r="D559" s="166"/>
    </row>
    <row r="560" spans="1:4" s="96" customFormat="1">
      <c r="A560" s="87"/>
      <c r="B560" s="166"/>
      <c r="C560" s="166"/>
      <c r="D560" s="166"/>
    </row>
    <row r="561" spans="1:4" s="96" customFormat="1">
      <c r="A561" s="87"/>
      <c r="B561" s="166"/>
      <c r="C561" s="166"/>
      <c r="D561" s="166"/>
    </row>
    <row r="562" spans="1:4" s="96" customFormat="1">
      <c r="A562" s="87"/>
      <c r="B562" s="166"/>
      <c r="C562" s="166"/>
      <c r="D562" s="166"/>
    </row>
    <row r="563" spans="1:4" s="96" customFormat="1">
      <c r="A563" s="87"/>
      <c r="B563" s="166"/>
      <c r="C563" s="166"/>
      <c r="D563" s="166"/>
    </row>
    <row r="564" spans="1:4" s="96" customFormat="1">
      <c r="A564" s="87"/>
      <c r="B564" s="166"/>
      <c r="C564" s="166"/>
      <c r="D564" s="166"/>
    </row>
    <row r="565" spans="1:4" s="96" customFormat="1">
      <c r="A565" s="87"/>
      <c r="B565" s="166"/>
      <c r="C565" s="166"/>
      <c r="D565" s="166"/>
    </row>
    <row r="566" spans="1:4" s="96" customFormat="1">
      <c r="A566" s="87"/>
      <c r="B566" s="166"/>
      <c r="C566" s="166"/>
      <c r="D566" s="166"/>
    </row>
    <row r="567" spans="1:4" s="96" customFormat="1">
      <c r="A567" s="87"/>
      <c r="B567" s="166"/>
      <c r="C567" s="166"/>
      <c r="D567" s="166"/>
    </row>
    <row r="568" spans="1:4" s="96" customFormat="1">
      <c r="A568" s="87"/>
      <c r="B568" s="166"/>
      <c r="C568" s="166"/>
      <c r="D568" s="166"/>
    </row>
    <row r="569" spans="1:4" s="96" customFormat="1">
      <c r="A569" s="87"/>
      <c r="B569" s="166"/>
      <c r="C569" s="166"/>
      <c r="D569" s="166"/>
    </row>
    <row r="570" spans="1:4" s="96" customFormat="1">
      <c r="A570" s="87"/>
      <c r="B570" s="166"/>
      <c r="C570" s="166"/>
      <c r="D570" s="166"/>
    </row>
    <row r="571" spans="1:4" s="96" customFormat="1">
      <c r="A571" s="87"/>
      <c r="B571" s="166"/>
      <c r="C571" s="166"/>
      <c r="D571" s="166"/>
    </row>
    <row r="572" spans="1:4" s="96" customFormat="1">
      <c r="A572" s="87"/>
      <c r="B572" s="166"/>
      <c r="C572" s="166"/>
      <c r="D572" s="166"/>
    </row>
    <row r="573" spans="1:4" s="96" customFormat="1">
      <c r="A573" s="87"/>
      <c r="B573" s="166"/>
      <c r="C573" s="166"/>
      <c r="D573" s="166"/>
    </row>
    <row r="574" spans="1:4" s="96" customFormat="1">
      <c r="A574" s="87"/>
      <c r="B574" s="166"/>
      <c r="C574" s="166"/>
      <c r="D574" s="166"/>
    </row>
    <row r="575" spans="1:4" s="96" customFormat="1">
      <c r="A575" s="87"/>
      <c r="B575" s="166"/>
      <c r="C575" s="166"/>
      <c r="D575" s="166"/>
    </row>
    <row r="576" spans="1:4" s="96" customFormat="1">
      <c r="A576" s="87"/>
      <c r="B576" s="166"/>
      <c r="C576" s="166"/>
      <c r="D576" s="166"/>
    </row>
    <row r="577" spans="1:4" s="96" customFormat="1">
      <c r="A577" s="87"/>
      <c r="B577" s="166"/>
      <c r="C577" s="166"/>
      <c r="D577" s="166"/>
    </row>
    <row r="578" spans="1:4" s="96" customFormat="1">
      <c r="A578" s="87"/>
      <c r="B578" s="166"/>
      <c r="C578" s="166"/>
      <c r="D578" s="166"/>
    </row>
    <row r="579" spans="1:4" s="96" customFormat="1">
      <c r="A579" s="87"/>
      <c r="B579" s="166"/>
      <c r="C579" s="166"/>
      <c r="D579" s="166"/>
    </row>
    <row r="580" spans="1:4" s="96" customFormat="1">
      <c r="A580" s="87"/>
      <c r="B580" s="166"/>
      <c r="C580" s="166"/>
      <c r="D580" s="166"/>
    </row>
    <row r="581" spans="1:4" s="96" customFormat="1">
      <c r="A581" s="87"/>
      <c r="B581" s="166"/>
      <c r="C581" s="166"/>
      <c r="D581" s="166"/>
    </row>
    <row r="582" spans="1:4" s="96" customFormat="1">
      <c r="A582" s="87"/>
      <c r="B582" s="166"/>
      <c r="C582" s="166"/>
      <c r="D582" s="166"/>
    </row>
    <row r="583" spans="1:4" s="96" customFormat="1">
      <c r="A583" s="87"/>
      <c r="B583" s="166"/>
      <c r="C583" s="166"/>
      <c r="D583" s="166"/>
    </row>
    <row r="584" spans="1:4" s="96" customFormat="1">
      <c r="A584" s="87"/>
      <c r="B584" s="166"/>
      <c r="C584" s="166"/>
      <c r="D584" s="166"/>
    </row>
    <row r="585" spans="1:4" s="96" customFormat="1">
      <c r="A585" s="87"/>
      <c r="B585" s="166"/>
      <c r="C585" s="166"/>
      <c r="D585" s="166"/>
    </row>
    <row r="586" spans="1:4" s="96" customFormat="1">
      <c r="A586" s="87"/>
      <c r="B586" s="166"/>
      <c r="C586" s="166"/>
      <c r="D586" s="166"/>
    </row>
    <row r="587" spans="1:4" s="96" customFormat="1">
      <c r="A587" s="87"/>
      <c r="B587" s="166"/>
      <c r="C587" s="166"/>
      <c r="D587" s="166"/>
    </row>
    <row r="588" spans="1:4" s="96" customFormat="1">
      <c r="A588" s="87"/>
      <c r="B588" s="166"/>
      <c r="C588" s="166"/>
      <c r="D588" s="166"/>
    </row>
    <row r="589" spans="1:4" s="96" customFormat="1">
      <c r="A589" s="87"/>
      <c r="B589" s="166"/>
      <c r="C589" s="166"/>
      <c r="D589" s="166"/>
    </row>
    <row r="590" spans="1:4" s="96" customFormat="1">
      <c r="A590" s="87"/>
      <c r="B590" s="166"/>
      <c r="C590" s="166"/>
      <c r="D590" s="166"/>
    </row>
    <row r="591" spans="1:4" s="96" customFormat="1">
      <c r="A591" s="87"/>
      <c r="B591" s="166"/>
      <c r="C591" s="166"/>
      <c r="D591" s="166"/>
    </row>
    <row r="592" spans="1:4" s="96" customFormat="1">
      <c r="A592" s="87"/>
      <c r="B592" s="166"/>
      <c r="C592" s="166"/>
      <c r="D592" s="166"/>
    </row>
    <row r="593" spans="1:4" s="96" customFormat="1">
      <c r="A593" s="87"/>
      <c r="B593" s="166"/>
      <c r="C593" s="166"/>
      <c r="D593" s="166"/>
    </row>
    <row r="594" spans="1:4" s="96" customFormat="1">
      <c r="A594" s="87"/>
      <c r="B594" s="166"/>
      <c r="C594" s="166"/>
      <c r="D594" s="166"/>
    </row>
    <row r="595" spans="1:4" s="96" customFormat="1">
      <c r="A595" s="87"/>
      <c r="B595" s="166"/>
      <c r="C595" s="166"/>
      <c r="D595" s="166"/>
    </row>
    <row r="596" spans="1:4" s="96" customFormat="1">
      <c r="A596" s="87"/>
      <c r="B596" s="166"/>
      <c r="C596" s="166"/>
      <c r="D596" s="166"/>
    </row>
    <row r="597" spans="1:4" s="96" customFormat="1">
      <c r="A597" s="87"/>
      <c r="B597" s="166"/>
      <c r="C597" s="166"/>
      <c r="D597" s="166"/>
    </row>
    <row r="598" spans="1:4" s="96" customFormat="1">
      <c r="A598" s="87"/>
      <c r="B598" s="166"/>
      <c r="C598" s="166"/>
      <c r="D598" s="166"/>
    </row>
    <row r="599" spans="1:4" s="96" customFormat="1">
      <c r="A599" s="87"/>
      <c r="B599" s="166"/>
      <c r="C599" s="166"/>
      <c r="D599" s="166"/>
    </row>
    <row r="600" spans="1:4" s="96" customFormat="1">
      <c r="A600" s="87"/>
      <c r="B600" s="166"/>
      <c r="C600" s="166"/>
      <c r="D600" s="166"/>
    </row>
    <row r="601" spans="1:4" s="96" customFormat="1">
      <c r="A601" s="87"/>
      <c r="B601" s="166"/>
      <c r="C601" s="166"/>
      <c r="D601" s="166"/>
    </row>
    <row r="602" spans="1:4" s="96" customFormat="1">
      <c r="A602" s="87"/>
      <c r="B602" s="166"/>
      <c r="C602" s="166"/>
      <c r="D602" s="166"/>
    </row>
    <row r="603" spans="1:4" s="96" customFormat="1">
      <c r="A603" s="87"/>
      <c r="B603" s="166"/>
      <c r="C603" s="166"/>
      <c r="D603" s="166"/>
    </row>
    <row r="604" spans="1:4" s="96" customFormat="1">
      <c r="A604" s="87"/>
      <c r="B604" s="166"/>
      <c r="C604" s="166"/>
      <c r="D604" s="166"/>
    </row>
    <row r="605" spans="1:4" s="96" customFormat="1">
      <c r="A605" s="87"/>
      <c r="B605" s="166"/>
      <c r="C605" s="166"/>
      <c r="D605" s="166"/>
    </row>
    <row r="606" spans="1:4" s="96" customFormat="1">
      <c r="A606" s="87"/>
      <c r="B606" s="166"/>
      <c r="C606" s="166"/>
      <c r="D606" s="166"/>
    </row>
    <row r="607" spans="1:4" s="96" customFormat="1">
      <c r="A607" s="87"/>
      <c r="B607" s="166"/>
      <c r="C607" s="166"/>
      <c r="D607" s="166"/>
    </row>
    <row r="608" spans="1:4" s="96" customFormat="1">
      <c r="A608" s="87"/>
      <c r="B608" s="166"/>
      <c r="C608" s="166"/>
      <c r="D608" s="166"/>
    </row>
    <row r="609" spans="1:4" s="96" customFormat="1">
      <c r="A609" s="87"/>
      <c r="B609" s="166"/>
      <c r="C609" s="166"/>
      <c r="D609" s="166"/>
    </row>
    <row r="610" spans="1:4" s="96" customFormat="1">
      <c r="A610" s="87"/>
      <c r="B610" s="166"/>
      <c r="C610" s="166"/>
      <c r="D610" s="166"/>
    </row>
    <row r="611" spans="1:4" s="96" customFormat="1">
      <c r="A611" s="87"/>
      <c r="B611" s="166"/>
      <c r="C611" s="166"/>
      <c r="D611" s="166"/>
    </row>
    <row r="612" spans="1:4" s="96" customFormat="1">
      <c r="A612" s="87"/>
      <c r="B612" s="166"/>
      <c r="C612" s="166"/>
      <c r="D612" s="166"/>
    </row>
    <row r="613" spans="1:4" s="96" customFormat="1">
      <c r="A613" s="87"/>
      <c r="B613" s="166"/>
      <c r="C613" s="166"/>
      <c r="D613" s="166"/>
    </row>
    <row r="614" spans="1:4" s="96" customFormat="1">
      <c r="A614" s="87"/>
      <c r="B614" s="166"/>
      <c r="C614" s="166"/>
      <c r="D614" s="166"/>
    </row>
    <row r="615" spans="1:4" s="96" customFormat="1">
      <c r="A615" s="87"/>
      <c r="B615" s="166"/>
      <c r="C615" s="166"/>
      <c r="D615" s="166"/>
    </row>
    <row r="616" spans="1:4" s="96" customFormat="1">
      <c r="A616" s="87"/>
      <c r="B616" s="166"/>
      <c r="C616" s="166"/>
      <c r="D616" s="166"/>
    </row>
    <row r="617" spans="1:4" s="96" customFormat="1">
      <c r="A617" s="87"/>
      <c r="B617" s="166"/>
      <c r="C617" s="166"/>
      <c r="D617" s="166"/>
    </row>
    <row r="618" spans="1:4" s="96" customFormat="1">
      <c r="A618" s="87"/>
      <c r="B618" s="166"/>
      <c r="C618" s="166"/>
      <c r="D618" s="166"/>
    </row>
    <row r="619" spans="1:4" s="96" customFormat="1">
      <c r="A619" s="87"/>
      <c r="B619" s="166"/>
      <c r="C619" s="166"/>
      <c r="D619" s="166"/>
    </row>
    <row r="620" spans="1:4" s="96" customFormat="1">
      <c r="A620" s="87"/>
      <c r="B620" s="166"/>
      <c r="C620" s="166"/>
      <c r="D620" s="166"/>
    </row>
    <row r="621" spans="1:4" s="96" customFormat="1">
      <c r="A621" s="87"/>
      <c r="B621" s="166"/>
      <c r="C621" s="166"/>
      <c r="D621" s="166"/>
    </row>
    <row r="622" spans="1:4" s="96" customFormat="1">
      <c r="A622" s="87"/>
      <c r="B622" s="166"/>
      <c r="C622" s="166"/>
      <c r="D622" s="166"/>
    </row>
    <row r="623" spans="1:4" s="96" customFormat="1">
      <c r="A623" s="87"/>
      <c r="B623" s="166"/>
      <c r="C623" s="166"/>
      <c r="D623" s="166"/>
    </row>
    <row r="624" spans="1:4" s="96" customFormat="1">
      <c r="A624" s="87"/>
      <c r="B624" s="166"/>
      <c r="C624" s="166"/>
      <c r="D624" s="166"/>
    </row>
    <row r="625" spans="1:4" s="96" customFormat="1">
      <c r="A625" s="87"/>
      <c r="B625" s="166"/>
      <c r="C625" s="166"/>
      <c r="D625" s="166"/>
    </row>
    <row r="626" spans="1:4" s="96" customFormat="1">
      <c r="A626" s="87"/>
      <c r="B626" s="166"/>
      <c r="C626" s="166"/>
      <c r="D626" s="166"/>
    </row>
    <row r="627" spans="1:4" s="96" customFormat="1">
      <c r="A627" s="87"/>
      <c r="B627" s="166"/>
      <c r="C627" s="166"/>
      <c r="D627" s="166"/>
    </row>
    <row r="628" spans="1:4" s="96" customFormat="1">
      <c r="A628" s="87"/>
      <c r="B628" s="166"/>
      <c r="C628" s="166"/>
      <c r="D628" s="166"/>
    </row>
    <row r="629" spans="1:4" s="96" customFormat="1">
      <c r="A629" s="87"/>
      <c r="B629" s="166"/>
      <c r="C629" s="166"/>
      <c r="D629" s="166"/>
    </row>
    <row r="630" spans="1:4" s="96" customFormat="1">
      <c r="A630" s="87"/>
      <c r="B630" s="166"/>
      <c r="C630" s="166"/>
      <c r="D630" s="166"/>
    </row>
    <row r="631" spans="1:4" s="96" customFormat="1">
      <c r="A631" s="87"/>
      <c r="B631" s="166"/>
      <c r="C631" s="166"/>
      <c r="D631" s="166"/>
    </row>
    <row r="632" spans="1:4" s="96" customFormat="1">
      <c r="A632" s="87"/>
      <c r="B632" s="166"/>
      <c r="C632" s="166"/>
      <c r="D632" s="166"/>
    </row>
    <row r="633" spans="1:4" s="96" customFormat="1">
      <c r="A633" s="87"/>
      <c r="B633" s="166"/>
      <c r="C633" s="166"/>
      <c r="D633" s="166"/>
    </row>
    <row r="634" spans="1:4" s="96" customFormat="1">
      <c r="A634" s="87"/>
      <c r="B634" s="166"/>
      <c r="C634" s="166"/>
      <c r="D634" s="166"/>
    </row>
    <row r="635" spans="1:4" s="96" customFormat="1">
      <c r="A635" s="87"/>
      <c r="B635" s="166"/>
      <c r="C635" s="166"/>
      <c r="D635" s="166"/>
    </row>
    <row r="636" spans="1:4" s="96" customFormat="1">
      <c r="A636" s="87"/>
      <c r="B636" s="166"/>
      <c r="C636" s="166"/>
      <c r="D636" s="166"/>
    </row>
    <row r="637" spans="1:4" s="96" customFormat="1">
      <c r="A637" s="87"/>
      <c r="B637" s="166"/>
      <c r="C637" s="166"/>
      <c r="D637" s="166"/>
    </row>
    <row r="638" spans="1:4" s="96" customFormat="1">
      <c r="A638" s="87"/>
      <c r="B638" s="166"/>
      <c r="C638" s="166"/>
      <c r="D638" s="166"/>
    </row>
    <row r="639" spans="1:4" s="96" customFormat="1">
      <c r="A639" s="87"/>
      <c r="B639" s="166"/>
      <c r="C639" s="166"/>
      <c r="D639" s="166"/>
    </row>
    <row r="640" spans="1:4" s="96" customFormat="1">
      <c r="A640" s="87"/>
      <c r="B640" s="166"/>
      <c r="C640" s="166"/>
      <c r="D640" s="166"/>
    </row>
    <row r="641" spans="1:4" s="96" customFormat="1">
      <c r="A641" s="87"/>
      <c r="B641" s="166"/>
      <c r="C641" s="166"/>
      <c r="D641" s="166"/>
    </row>
    <row r="642" spans="1:4" s="96" customFormat="1">
      <c r="A642" s="87"/>
      <c r="B642" s="166"/>
      <c r="C642" s="166"/>
      <c r="D642" s="166"/>
    </row>
    <row r="643" spans="1:4" s="96" customFormat="1">
      <c r="A643" s="87"/>
      <c r="B643" s="166"/>
      <c r="C643" s="166"/>
      <c r="D643" s="166"/>
    </row>
    <row r="644" spans="1:4" s="96" customFormat="1">
      <c r="A644" s="87"/>
      <c r="B644" s="166"/>
      <c r="C644" s="166"/>
      <c r="D644" s="166"/>
    </row>
    <row r="645" spans="1:4" s="96" customFormat="1">
      <c r="A645" s="87"/>
      <c r="B645" s="166"/>
      <c r="C645" s="166"/>
      <c r="D645" s="166"/>
    </row>
    <row r="646" spans="1:4" s="96" customFormat="1">
      <c r="A646" s="87"/>
      <c r="B646" s="166"/>
      <c r="C646" s="166"/>
      <c r="D646" s="166"/>
    </row>
    <row r="647" spans="1:4" s="96" customFormat="1">
      <c r="A647" s="87"/>
      <c r="B647" s="166"/>
      <c r="C647" s="166"/>
      <c r="D647" s="166"/>
    </row>
    <row r="648" spans="1:4" s="96" customFormat="1">
      <c r="A648" s="87"/>
      <c r="B648" s="166"/>
      <c r="C648" s="166"/>
      <c r="D648" s="166"/>
    </row>
    <row r="649" spans="1:4" s="96" customFormat="1">
      <c r="A649" s="87"/>
      <c r="B649" s="166"/>
      <c r="C649" s="166"/>
      <c r="D649" s="166"/>
    </row>
    <row r="650" spans="1:4" s="96" customFormat="1">
      <c r="A650" s="87"/>
      <c r="B650" s="166"/>
      <c r="C650" s="166"/>
      <c r="D650" s="166"/>
    </row>
    <row r="651" spans="1:4" s="96" customFormat="1">
      <c r="A651" s="87"/>
      <c r="B651" s="166"/>
      <c r="C651" s="166"/>
      <c r="D651" s="166"/>
    </row>
    <row r="652" spans="1:4" s="96" customFormat="1">
      <c r="A652" s="87"/>
      <c r="B652" s="166"/>
      <c r="C652" s="166"/>
      <c r="D652" s="166"/>
    </row>
    <row r="653" spans="1:4" s="96" customFormat="1">
      <c r="A653" s="87"/>
      <c r="B653" s="166"/>
      <c r="C653" s="166"/>
      <c r="D653" s="166"/>
    </row>
    <row r="654" spans="1:4" s="96" customFormat="1">
      <c r="A654" s="87"/>
      <c r="B654" s="166"/>
      <c r="C654" s="166"/>
      <c r="D654" s="166"/>
    </row>
    <row r="655" spans="1:4" s="96" customFormat="1">
      <c r="A655" s="87"/>
      <c r="B655" s="166"/>
      <c r="C655" s="166"/>
      <c r="D655" s="166"/>
    </row>
    <row r="656" spans="1:4" s="96" customFormat="1">
      <c r="A656" s="87"/>
      <c r="B656" s="166"/>
      <c r="C656" s="166"/>
      <c r="D656" s="166"/>
    </row>
    <row r="657" spans="1:4" s="96" customFormat="1">
      <c r="A657" s="87"/>
      <c r="B657" s="166"/>
      <c r="C657" s="166"/>
      <c r="D657" s="166"/>
    </row>
    <row r="658" spans="1:4" s="96" customFormat="1">
      <c r="A658" s="87"/>
      <c r="B658" s="166"/>
      <c r="C658" s="166"/>
      <c r="D658" s="166"/>
    </row>
    <row r="659" spans="1:4" s="96" customFormat="1">
      <c r="A659" s="87"/>
      <c r="B659" s="166"/>
      <c r="C659" s="166"/>
      <c r="D659" s="166"/>
    </row>
    <row r="660" spans="1:4" s="96" customFormat="1">
      <c r="A660" s="87"/>
      <c r="B660" s="166"/>
      <c r="C660" s="166"/>
      <c r="D660" s="166"/>
    </row>
    <row r="661" spans="1:4" s="96" customFormat="1">
      <c r="A661" s="87"/>
      <c r="B661" s="166"/>
      <c r="C661" s="166"/>
      <c r="D661" s="166"/>
    </row>
    <row r="662" spans="1:4" s="96" customFormat="1">
      <c r="A662" s="87"/>
      <c r="B662" s="166"/>
      <c r="C662" s="166"/>
      <c r="D662" s="166"/>
    </row>
    <row r="663" spans="1:4" s="96" customFormat="1">
      <c r="A663" s="87"/>
      <c r="B663" s="166"/>
      <c r="C663" s="166"/>
      <c r="D663" s="166"/>
    </row>
    <row r="664" spans="1:4" s="96" customFormat="1">
      <c r="A664" s="87"/>
      <c r="B664" s="166"/>
      <c r="C664" s="166"/>
      <c r="D664" s="166"/>
    </row>
    <row r="665" spans="1:4" s="96" customFormat="1">
      <c r="A665" s="87"/>
      <c r="B665" s="166"/>
      <c r="C665" s="166"/>
      <c r="D665" s="166"/>
    </row>
    <row r="666" spans="1:4" s="96" customFormat="1">
      <c r="A666" s="87"/>
      <c r="B666" s="166"/>
      <c r="C666" s="166"/>
      <c r="D666" s="166"/>
    </row>
    <row r="667" spans="1:4" s="96" customFormat="1">
      <c r="A667" s="87"/>
      <c r="B667" s="166"/>
      <c r="C667" s="166"/>
      <c r="D667" s="166"/>
    </row>
    <row r="668" spans="1:4" s="96" customFormat="1">
      <c r="A668" s="87"/>
      <c r="B668" s="166"/>
      <c r="C668" s="166"/>
      <c r="D668" s="166"/>
    </row>
    <row r="669" spans="1:4" s="96" customFormat="1">
      <c r="A669" s="87"/>
      <c r="B669" s="166"/>
      <c r="C669" s="166"/>
      <c r="D669" s="166"/>
    </row>
    <row r="670" spans="1:4" s="96" customFormat="1">
      <c r="A670" s="87"/>
      <c r="B670" s="166"/>
      <c r="C670" s="166"/>
      <c r="D670" s="166"/>
    </row>
    <row r="671" spans="1:4" s="96" customFormat="1">
      <c r="A671" s="87"/>
      <c r="B671" s="166"/>
      <c r="C671" s="166"/>
      <c r="D671" s="166"/>
    </row>
    <row r="672" spans="1:4" s="96" customFormat="1">
      <c r="A672" s="87"/>
      <c r="B672" s="166"/>
      <c r="C672" s="166"/>
      <c r="D672" s="166"/>
    </row>
    <row r="673" spans="1:4" s="96" customFormat="1">
      <c r="A673" s="87"/>
      <c r="B673" s="166"/>
      <c r="C673" s="166"/>
      <c r="D673" s="166"/>
    </row>
    <row r="674" spans="1:4" s="96" customFormat="1">
      <c r="A674" s="87"/>
      <c r="B674" s="166"/>
      <c r="C674" s="166"/>
      <c r="D674" s="166"/>
    </row>
    <row r="675" spans="1:4" s="96" customFormat="1">
      <c r="A675" s="87"/>
      <c r="B675" s="166"/>
      <c r="C675" s="166"/>
      <c r="D675" s="166"/>
    </row>
    <row r="676" spans="1:4" s="96" customFormat="1">
      <c r="A676" s="87"/>
      <c r="B676" s="166"/>
      <c r="C676" s="166"/>
      <c r="D676" s="166"/>
    </row>
    <row r="677" spans="1:4" s="96" customFormat="1">
      <c r="A677" s="87"/>
      <c r="B677" s="166"/>
      <c r="C677" s="166"/>
      <c r="D677" s="166"/>
    </row>
    <row r="678" spans="1:4" s="96" customFormat="1">
      <c r="A678" s="87"/>
      <c r="B678" s="166"/>
      <c r="C678" s="166"/>
      <c r="D678" s="166"/>
    </row>
    <row r="679" spans="1:4" s="96" customFormat="1">
      <c r="A679" s="87"/>
      <c r="B679" s="166"/>
      <c r="C679" s="166"/>
      <c r="D679" s="166"/>
    </row>
    <row r="680" spans="1:4" s="96" customFormat="1">
      <c r="A680" s="87"/>
      <c r="B680" s="166"/>
      <c r="C680" s="166"/>
      <c r="D680" s="166"/>
    </row>
    <row r="681" spans="1:4" s="96" customFormat="1">
      <c r="A681" s="87"/>
      <c r="B681" s="166"/>
      <c r="C681" s="166"/>
      <c r="D681" s="166"/>
    </row>
    <row r="682" spans="1:4" s="96" customFormat="1">
      <c r="A682" s="87"/>
      <c r="B682" s="166"/>
      <c r="C682" s="166"/>
      <c r="D682" s="166"/>
    </row>
    <row r="683" spans="1:4" s="96" customFormat="1">
      <c r="A683" s="87"/>
      <c r="B683" s="166"/>
      <c r="C683" s="166"/>
      <c r="D683" s="166"/>
    </row>
    <row r="684" spans="1:4" s="96" customFormat="1">
      <c r="A684" s="87"/>
      <c r="B684" s="166"/>
      <c r="C684" s="166"/>
      <c r="D684" s="166"/>
    </row>
    <row r="685" spans="1:4" s="96" customFormat="1">
      <c r="A685" s="87"/>
      <c r="B685" s="166"/>
      <c r="C685" s="166"/>
      <c r="D685" s="166"/>
    </row>
    <row r="686" spans="1:4" s="96" customFormat="1">
      <c r="A686" s="87"/>
      <c r="B686" s="166"/>
      <c r="C686" s="166"/>
      <c r="D686" s="166"/>
    </row>
    <row r="687" spans="1:4" s="96" customFormat="1">
      <c r="A687" s="87"/>
      <c r="B687" s="166"/>
      <c r="C687" s="166"/>
      <c r="D687" s="166"/>
    </row>
    <row r="688" spans="1:4" s="96" customFormat="1">
      <c r="A688" s="87"/>
      <c r="B688" s="166"/>
      <c r="C688" s="166"/>
      <c r="D688" s="166"/>
    </row>
    <row r="689" spans="1:4" s="96" customFormat="1">
      <c r="A689" s="87"/>
      <c r="B689" s="166"/>
      <c r="C689" s="166"/>
      <c r="D689" s="166"/>
    </row>
    <row r="690" spans="1:4" s="96" customFormat="1">
      <c r="A690" s="87"/>
      <c r="B690" s="166"/>
      <c r="C690" s="166"/>
      <c r="D690" s="166"/>
    </row>
    <row r="691" spans="1:4" s="96" customFormat="1">
      <c r="A691" s="87"/>
      <c r="B691" s="166"/>
      <c r="C691" s="166"/>
      <c r="D691" s="166"/>
    </row>
    <row r="692" spans="1:4" s="96" customFormat="1">
      <c r="A692" s="87"/>
      <c r="B692" s="166"/>
      <c r="C692" s="166"/>
      <c r="D692" s="166"/>
    </row>
    <row r="693" spans="1:4" s="96" customFormat="1">
      <c r="A693" s="87"/>
      <c r="B693" s="166"/>
      <c r="C693" s="166"/>
      <c r="D693" s="166"/>
    </row>
    <row r="694" spans="1:4" s="96" customFormat="1">
      <c r="A694" s="87"/>
      <c r="B694" s="166"/>
      <c r="C694" s="166"/>
      <c r="D694" s="166"/>
    </row>
    <row r="695" spans="1:4" s="96" customFormat="1">
      <c r="A695" s="87"/>
      <c r="B695" s="166"/>
      <c r="C695" s="166"/>
      <c r="D695" s="166"/>
    </row>
    <row r="696" spans="1:4" s="96" customFormat="1">
      <c r="A696" s="87"/>
      <c r="B696" s="166"/>
      <c r="C696" s="166"/>
      <c r="D696" s="166"/>
    </row>
    <row r="697" spans="1:4" s="96" customFormat="1">
      <c r="A697" s="87"/>
      <c r="B697" s="166"/>
      <c r="C697" s="166"/>
      <c r="D697" s="166"/>
    </row>
    <row r="698" spans="1:4" s="96" customFormat="1">
      <c r="A698" s="87"/>
      <c r="B698" s="166"/>
      <c r="C698" s="166"/>
      <c r="D698" s="166"/>
    </row>
    <row r="699" spans="1:4" s="96" customFormat="1">
      <c r="A699" s="87"/>
      <c r="B699" s="166"/>
      <c r="C699" s="166"/>
      <c r="D699" s="166"/>
    </row>
    <row r="700" spans="1:4" s="96" customFormat="1">
      <c r="A700" s="87"/>
      <c r="B700" s="166"/>
      <c r="C700" s="166"/>
      <c r="D700" s="166"/>
    </row>
    <row r="701" spans="1:4" s="96" customFormat="1">
      <c r="A701" s="87"/>
      <c r="B701" s="166"/>
      <c r="C701" s="166"/>
      <c r="D701" s="166"/>
    </row>
    <row r="702" spans="1:4" s="96" customFormat="1">
      <c r="A702" s="87"/>
      <c r="B702" s="166"/>
      <c r="C702" s="166"/>
      <c r="D702" s="166"/>
    </row>
    <row r="703" spans="1:4" s="96" customFormat="1">
      <c r="A703" s="87"/>
      <c r="B703" s="166"/>
      <c r="C703" s="166"/>
      <c r="D703" s="166"/>
    </row>
    <row r="704" spans="1:4" s="96" customFormat="1">
      <c r="A704" s="87"/>
      <c r="B704" s="166"/>
      <c r="C704" s="166"/>
      <c r="D704" s="166"/>
    </row>
    <row r="705" spans="1:4" s="96" customFormat="1">
      <c r="A705" s="87"/>
      <c r="B705" s="166"/>
      <c r="C705" s="166"/>
      <c r="D705" s="166"/>
    </row>
    <row r="706" spans="1:4" s="96" customFormat="1">
      <c r="A706" s="87"/>
      <c r="B706" s="166"/>
      <c r="C706" s="166"/>
      <c r="D706" s="166"/>
    </row>
    <row r="707" spans="1:4" s="96" customFormat="1">
      <c r="A707" s="87"/>
      <c r="B707" s="166"/>
      <c r="C707" s="166"/>
      <c r="D707" s="166"/>
    </row>
    <row r="708" spans="1:4" s="96" customFormat="1">
      <c r="A708" s="87"/>
      <c r="B708" s="166"/>
      <c r="C708" s="166"/>
      <c r="D708" s="166"/>
    </row>
    <row r="709" spans="1:4" s="96" customFormat="1">
      <c r="A709" s="87"/>
      <c r="B709" s="166"/>
      <c r="C709" s="166"/>
      <c r="D709" s="166"/>
    </row>
    <row r="710" spans="1:4" s="96" customFormat="1">
      <c r="A710" s="87"/>
      <c r="B710" s="166"/>
      <c r="C710" s="166"/>
      <c r="D710" s="166"/>
    </row>
    <row r="711" spans="1:4" s="96" customFormat="1">
      <c r="A711" s="87"/>
      <c r="B711" s="166"/>
      <c r="C711" s="166"/>
      <c r="D711" s="166"/>
    </row>
    <row r="712" spans="1:4" s="96" customFormat="1">
      <c r="A712" s="87"/>
      <c r="B712" s="166"/>
      <c r="C712" s="166"/>
      <c r="D712" s="166"/>
    </row>
    <row r="713" spans="1:4" s="96" customFormat="1">
      <c r="A713" s="87"/>
      <c r="B713" s="166"/>
      <c r="C713" s="166"/>
      <c r="D713" s="166"/>
    </row>
    <row r="714" spans="1:4" s="96" customFormat="1">
      <c r="A714" s="87"/>
      <c r="B714" s="166"/>
      <c r="C714" s="166"/>
      <c r="D714" s="166"/>
    </row>
    <row r="715" spans="1:4" s="96" customFormat="1">
      <c r="A715" s="87"/>
      <c r="B715" s="166"/>
      <c r="C715" s="166"/>
      <c r="D715" s="166"/>
    </row>
    <row r="716" spans="1:4" s="96" customFormat="1">
      <c r="A716" s="87"/>
      <c r="B716" s="166"/>
      <c r="C716" s="166"/>
      <c r="D716" s="166"/>
    </row>
    <row r="717" spans="1:4" s="96" customFormat="1">
      <c r="A717" s="87"/>
      <c r="B717" s="166"/>
      <c r="C717" s="166"/>
      <c r="D717" s="166"/>
    </row>
    <row r="718" spans="1:4" s="96" customFormat="1">
      <c r="A718" s="87"/>
      <c r="B718" s="166"/>
      <c r="C718" s="166"/>
      <c r="D718" s="166"/>
    </row>
    <row r="719" spans="1:4" s="96" customFormat="1">
      <c r="A719" s="87"/>
      <c r="B719" s="166"/>
      <c r="C719" s="166"/>
      <c r="D719" s="166"/>
    </row>
    <row r="720" spans="1:4" s="96" customFormat="1">
      <c r="A720" s="87"/>
      <c r="B720" s="166"/>
      <c r="C720" s="166"/>
      <c r="D720" s="166"/>
    </row>
    <row r="721" spans="1:4" s="96" customFormat="1">
      <c r="A721" s="87"/>
      <c r="B721" s="166"/>
      <c r="C721" s="166"/>
      <c r="D721" s="166"/>
    </row>
    <row r="722" spans="1:4" s="96" customFormat="1">
      <c r="A722" s="87"/>
      <c r="B722" s="166"/>
      <c r="C722" s="166"/>
      <c r="D722" s="166"/>
    </row>
    <row r="723" spans="1:4" s="96" customFormat="1">
      <c r="A723" s="87"/>
      <c r="B723" s="166"/>
      <c r="C723" s="166"/>
      <c r="D723" s="166"/>
    </row>
    <row r="724" spans="1:4" s="96" customFormat="1">
      <c r="A724" s="87"/>
      <c r="B724" s="166"/>
      <c r="C724" s="166"/>
      <c r="D724" s="166"/>
    </row>
    <row r="725" spans="1:4" s="96" customFormat="1">
      <c r="A725" s="87"/>
      <c r="B725" s="166"/>
      <c r="C725" s="166"/>
      <c r="D725" s="166"/>
    </row>
    <row r="726" spans="1:4" s="96" customFormat="1">
      <c r="A726" s="87"/>
      <c r="B726" s="166"/>
      <c r="C726" s="166"/>
      <c r="D726" s="166"/>
    </row>
    <row r="727" spans="1:4" s="96" customFormat="1">
      <c r="A727" s="87"/>
      <c r="B727" s="166"/>
      <c r="C727" s="166"/>
      <c r="D727" s="166"/>
    </row>
    <row r="728" spans="1:4" s="96" customFormat="1">
      <c r="A728" s="87"/>
      <c r="B728" s="166"/>
      <c r="C728" s="166"/>
      <c r="D728" s="166"/>
    </row>
    <row r="729" spans="1:4" s="96" customFormat="1">
      <c r="A729" s="87"/>
      <c r="B729" s="166"/>
      <c r="C729" s="166"/>
      <c r="D729" s="166"/>
    </row>
  </sheetData>
  <autoFilter ref="A4:D64"/>
  <mergeCells count="2">
    <mergeCell ref="A1:D1"/>
    <mergeCell ref="A2:D2"/>
  </mergeCells>
  <pageMargins left="0.59055118110236227" right="0.39370078740157483" top="0.59055118110236227" bottom="0.39370078740157483" header="0.31496062992125984" footer="0.19685039370078741"/>
  <pageSetup paperSize="9" scale="67" firstPageNumber="81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Таблица</vt:lpstr>
      <vt:lpstr>сессия октябрь-проект 25-27</vt:lpstr>
      <vt:lpstr>проект 25-27</vt:lpstr>
      <vt:lpstr>Приложение 1 к ПЗ</vt:lpstr>
      <vt:lpstr>решение - 01.02</vt:lpstr>
      <vt:lpstr>решение - 03</vt:lpstr>
      <vt:lpstr>Приложение 1 к ПЗ март</vt:lpstr>
      <vt:lpstr>Приложение 1 к ПЗ декабрь</vt:lpstr>
      <vt:lpstr>'Приложение 1 к ПЗ'!Заголовки_для_печати</vt:lpstr>
      <vt:lpstr>'Приложение 1 к ПЗ декабрь'!Заголовки_для_печати</vt:lpstr>
      <vt:lpstr>'Приложение 1 к ПЗ март'!Заголовки_для_печати</vt:lpstr>
      <vt:lpstr>'проект 25-27'!Заголовки_для_печати</vt:lpstr>
      <vt:lpstr>'решение - 01.02'!Заголовки_для_печати</vt:lpstr>
      <vt:lpstr>'решение - 03'!Заголовки_для_печати</vt:lpstr>
      <vt:lpstr>'сессия октябрь-проект 25-27'!Заголовки_для_печати</vt:lpstr>
      <vt:lpstr>'Приложение 1 к ПЗ'!Область_печати</vt:lpstr>
      <vt:lpstr>'Приложение 1 к ПЗ декабрь'!Область_печати</vt:lpstr>
      <vt:lpstr>'Приложение 1 к ПЗ март'!Область_печати</vt:lpstr>
      <vt:lpstr>'проект 25-27'!Область_печати</vt:lpstr>
      <vt:lpstr>'решение - 01.02'!Область_печати</vt:lpstr>
      <vt:lpstr>'решение - 03'!Область_печати</vt:lpstr>
      <vt:lpstr>'сессия октябрь-проект 25-27'!Область_печати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Kornyukhov-AV</cp:lastModifiedBy>
  <cp:lastPrinted>2025-12-02T11:34:01Z</cp:lastPrinted>
  <dcterms:created xsi:type="dcterms:W3CDTF">2024-02-29T05:22:59Z</dcterms:created>
  <dcterms:modified xsi:type="dcterms:W3CDTF">2025-12-03T14:38:40Z</dcterms:modified>
</cp:coreProperties>
</file>